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0" yWindow="0" windowWidth="28800" windowHeight="12330" firstSheet="2" activeTab="4"/>
  </bookViews>
  <sheets>
    <sheet name="Minggu 1" sheetId="1" r:id="rId1"/>
    <sheet name="Minggu 2" sheetId="6" r:id="rId2"/>
    <sheet name="Minggu 3" sheetId="7" r:id="rId3"/>
    <sheet name="Minggu 4" sheetId="8" r:id="rId4"/>
    <sheet name="Minggu 5" sheetId="10" r:id="rId5"/>
    <sheet name="Mei '21" sheetId="9" r:id="rId6"/>
  </sheets>
  <calcPr calcId="162913"/>
</workbook>
</file>

<file path=xl/calcChain.xml><?xml version="1.0" encoding="utf-8"?>
<calcChain xmlns="http://schemas.openxmlformats.org/spreadsheetml/2006/main">
  <c r="G14" i="9" l="1"/>
  <c r="G9" i="9"/>
  <c r="G17" i="9"/>
  <c r="G16" i="9"/>
  <c r="G12" i="9"/>
  <c r="G5" i="9"/>
  <c r="G11" i="9" l="1"/>
  <c r="G15" i="9"/>
  <c r="G18" i="9"/>
  <c r="G13" i="9"/>
  <c r="G6" i="9" l="1"/>
  <c r="F18" i="9" l="1"/>
  <c r="F17" i="9"/>
  <c r="F16" i="9"/>
  <c r="F15" i="9"/>
  <c r="F14" i="9"/>
  <c r="F13" i="9"/>
  <c r="F12" i="9"/>
  <c r="F11" i="9"/>
  <c r="G10" i="9"/>
  <c r="F10" i="9"/>
  <c r="F9" i="9"/>
  <c r="G8" i="9"/>
  <c r="F8" i="9"/>
  <c r="G7" i="9"/>
  <c r="F7" i="9"/>
  <c r="F6" i="9"/>
  <c r="F5" i="9"/>
  <c r="G4" i="9"/>
  <c r="F4" i="9"/>
  <c r="G3" i="9"/>
  <c r="F3" i="9"/>
</calcChain>
</file>

<file path=xl/sharedStrings.xml><?xml version="1.0" encoding="utf-8"?>
<sst xmlns="http://schemas.openxmlformats.org/spreadsheetml/2006/main" count="431" uniqueCount="212">
  <si>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</si>
  <si>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</si>
  <si>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</si>
  <si>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</si>
  <si>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</si>
  <si>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</si>
  <si>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</si>
  <si>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</si>
  <si>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</si>
  <si>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</si>
  <si>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</si>
  <si>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</si>
  <si>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>Kegiatan tugas jabatan</t>
  </si>
  <si>
    <t>Output</t>
  </si>
  <si>
    <t>Kual / mutu</t>
  </si>
  <si>
    <t>Keterangan</t>
  </si>
  <si>
    <t>Per Bulan</t>
  </si>
  <si>
    <t>Membina pengelolaan perlengkapan sarana dan prasarana sesuai ketentuan peraturan perundang-undangan agar terciptanya suasana kerja yang nyaman</t>
  </si>
  <si>
    <t>Frekuensi</t>
  </si>
  <si>
    <t>Membina pengelolaan tata usaha sesuai ketentuan peraturan perundang-undangan agar terbinanya pengelolaan tata usaha yang teratur</t>
  </si>
  <si>
    <t>Laporan</t>
  </si>
  <si>
    <t>Membina pelaksanaan pengelolaan keuangan sesuai ketentuan peraturan perundang-undangan agar terbinanya pengelolaan keuangan yang akuntabel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</si>
  <si>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penyelesaian permasalahan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</si>
  <si>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</si>
  <si>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program dan anggaran sesuai ketentuan peraturan perundang-undangan agar tersusunnya program kerja anggaran pada Direktorat Jenderal Bina Administrasi Kewilayahan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</si>
  <si>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</si>
  <si>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Dokumen/Naskah Dinas</t>
  </si>
  <si>
    <t>Membina pengelolaan aset sesua ketentuan peraturan perundang-undangan agar tercipta tertib administrasi dalam pengelola aset</t>
  </si>
  <si>
    <t>Membina urusan rumah tangga sesuai ketentuan peraturan perundang-undangan agar terbinanya urusan rumah tangga di Direktorat Jenderal Bina Administrasi Kewilayahan yang harmonis antar Direktorat</t>
  </si>
  <si>
    <t>Merumuskan sasaran-sasaran perencanaan kegiatan Sekretariat Direktorat Jenderal lingkup perencanaan, keuangan, perundang-undangan, dan umum sesuai peraturan perundang-undangan untuk kelancaran pelaksanaan kegiatan</t>
  </si>
  <si>
    <t>Memeriksa tugas-tugas bawahan berdasarkan ketentuan perundang-undangan agar tugas terselesaikan dengan baik dan benar</t>
  </si>
  <si>
    <t>Melaporkan pelaksanaan tugas dan kegiatan Sekretariat Direktorat Jenderal berdasarkan hasil evaluasi kepada Direktur Jenderal Bina Administrasi Kewilayahan secara berkala</t>
  </si>
  <si>
    <t>Melaksanakan tugas lainnya sesuai instruksi pimpinan sesuai Standar Operasional Prosedur (SOP) yang telah ditetapkan</t>
  </si>
  <si>
    <t>Monitoring dan evaluasi pelaksanaan kegiatan Sekretariat Direktorat Jenderal sesuai dokumen perencanaan yang telah ditetapkan</t>
  </si>
  <si>
    <t>Mengikuti rapat-rapat sesuai instruksi Direktur Jenderal Bina Administrasi Kewilayahan dalam rangka tercapainya tujuan kegiatan organisasi</t>
  </si>
  <si>
    <t>Kali</t>
  </si>
  <si>
    <t>Membina pengelolaan Aparatur Sipil Negara berdasarkan ketentuan peraturan Perundang-Undangan agar terwujudnya aparatur yang professional</t>
  </si>
  <si>
    <t>09.00 WIB</t>
  </si>
  <si>
    <t>Via Zoom Meeting</t>
  </si>
  <si>
    <t>: 3 Mei 2021</t>
  </si>
  <si>
    <t>: 4 Mei 2021</t>
  </si>
  <si>
    <t>: 5 Mei 2021</t>
  </si>
  <si>
    <t>: 6 Mei 2021</t>
  </si>
  <si>
    <t>: 7 Mei 2021</t>
  </si>
  <si>
    <t>: 10 Mei 2021</t>
  </si>
  <si>
    <t>: 11 Mei 2021</t>
  </si>
  <si>
    <t>: 12 Mei 2021</t>
  </si>
  <si>
    <t>: 13 Mei 2021</t>
  </si>
  <si>
    <t>: 14 Mei 2021</t>
  </si>
  <si>
    <t>: 17 Mei 2021</t>
  </si>
  <si>
    <t>: 18 Mei 2021</t>
  </si>
  <si>
    <t>: 19 Mei 2021</t>
  </si>
  <si>
    <t>: 20 Mei 2021</t>
  </si>
  <si>
    <t>: 21 Mei 2021</t>
  </si>
  <si>
    <t>: 24 Mei 2021</t>
  </si>
  <si>
    <t>: 25 Mei 2021</t>
  </si>
  <si>
    <t>: 26 Mei 2021</t>
  </si>
  <si>
    <t>: 27 Mei 2021</t>
  </si>
  <si>
    <t>: 28 Mei 2021</t>
  </si>
  <si>
    <t>: 31 Mei 2021</t>
  </si>
  <si>
    <t>Hotel Grand Mercure Harmoni</t>
  </si>
  <si>
    <t>Ditjen PolPUM: Optimalisasi Pemberdayaan Forum dan Masyarakat dalam Upaya Pencegahan dan Penanganan Masalah Sosial Kemasyarakatan di Daerah</t>
  </si>
  <si>
    <t>Pol PP: Wakili/dampingi</t>
  </si>
  <si>
    <t>BNPB: Rapat Pembahasan Penanganan Repatriasi Pekerja Migran Indonesia (PMI/WNI) Lintas Batas di Prov. NTB</t>
  </si>
  <si>
    <t>14.30 WIB</t>
  </si>
  <si>
    <t>Setjen: Klarifikasi dan Konsolidasi Data PNS dan Non PNS di Lingkungan Kemendagri TA. 2021</t>
  </si>
  <si>
    <t>10.30-11.15 WIB</t>
  </si>
  <si>
    <t>RR Karoren Gedung B Lantai 6</t>
  </si>
  <si>
    <t>Bagre, Bag Keu, dan BU: Hadir</t>
  </si>
  <si>
    <t>Setjen: Rapat Koordinasi Pelaksanaan Anggaran Lingkup Kemendagri</t>
  </si>
  <si>
    <t>PPSDM Regional Bandung</t>
  </si>
  <si>
    <t>Bagren, Bag Keu: PLL</t>
  </si>
  <si>
    <t>Hukum Online.com: Permohonan menjadi Narasumber dalam Webinar Cipta Kerja update berjudul "hukum online cipta kerja: kesiapan Pemda dalam implementasi OSS dan Kemudahan Berusaha untuk peningkatan investasi sesuai PP 6/2021"</t>
  </si>
  <si>
    <t>14.00 -16.00 WIB</t>
  </si>
  <si>
    <t>Dit. Dekon: Wakili/Dampingi</t>
  </si>
  <si>
    <t>Pusdatin: Konsolidasi Layanan LPSE Kemendagri</t>
  </si>
  <si>
    <t>RR Pusadtin lantai 10</t>
  </si>
  <si>
    <t>BU: Wakili/Dampingi</t>
  </si>
  <si>
    <t>Perdin ke Lampung</t>
  </si>
  <si>
    <t>7 s.d. 8 Mei 2021</t>
  </si>
  <si>
    <t>Kasubdit BAN hadir</t>
  </si>
  <si>
    <t xml:space="preserve">Setjen: Pengukuhan Pengganti Antar Waktu Dewan Pengurus Korpri KDN masa bakti 2018 s.d. 2023 </t>
  </si>
  <si>
    <t>10.00 WIB - selesai</t>
  </si>
  <si>
    <t>Mohon arahan Pak Plh.</t>
  </si>
  <si>
    <t>BNPB: Undangan Kunjungan Kerja ke Palembang dan Jambi</t>
  </si>
  <si>
    <t>5 s.d. 7 April 2021</t>
  </si>
  <si>
    <t>DJ, Dir. MPBK</t>
  </si>
  <si>
    <t>Biro Ortala: Pelatihan Pemahaman Standar Sistem Manajemen Anti Penyuapan</t>
  </si>
  <si>
    <t>09.00 s.d. 14.00 WIB (5-6 Mei 2021)</t>
  </si>
  <si>
    <t>Bagian Umum</t>
  </si>
  <si>
    <t>Biro Ortala: Sosialiasasi Aplikasi Sistem Monev RB dan Asistensi Penginputan Rencana Kerja RB dan Pembangunan ZI</t>
  </si>
  <si>
    <t>10.00 WIB - selesai (5-6 Mei 2021)</t>
  </si>
  <si>
    <t>RR Biro Ortala lantai 8</t>
  </si>
  <si>
    <t>Bagian Perencanaan</t>
  </si>
  <si>
    <t>KSP: Rakor Perlindungan Kelompok Rentan pada saat Kebencanaan</t>
  </si>
  <si>
    <t>13.00 s.d. 15.00 WIB</t>
  </si>
  <si>
    <t>Mohon arahan Pak Plh. (Plh.: Sesditjen, tolong hadiri)</t>
  </si>
  <si>
    <t>Kemenko Bid. Perekonomian: Rapat Koordinasi Evaluasi KEK</t>
  </si>
  <si>
    <t>13.00 WIB - selesai</t>
  </si>
  <si>
    <t>Via Zoom Meeting (Meeting ID: 886 2848 1580
Passcode: EVALKEK)</t>
  </si>
  <si>
    <t>Dit. Waskoban siapkan bahan MDN</t>
  </si>
  <si>
    <t>Setjen: Konsolidasi Penetapan Pagu Indikatif Kemendagri TA. 2022</t>
  </si>
  <si>
    <t>RR Operasional Gedung B Lantai 2</t>
  </si>
  <si>
    <t>Bagian Perencanaan dampingi</t>
  </si>
  <si>
    <t>Waskoban: FGD menuju ITE 2021</t>
  </si>
  <si>
    <t>09.00 s.d. 15.00 WIB</t>
  </si>
  <si>
    <t>RR Utama Ditjen Adwil Lantai 3 Gedung H</t>
  </si>
  <si>
    <t>09.00 s.d. 11.35 WIB</t>
  </si>
  <si>
    <r>
      <t xml:space="preserve">BKA: Pembahasan </t>
    </r>
    <r>
      <rPr>
        <i/>
        <sz val="11"/>
        <rFont val="Calibri"/>
        <family val="2"/>
        <scheme val="minor"/>
      </rPr>
      <t xml:space="preserve">Draft </t>
    </r>
    <r>
      <rPr>
        <sz val="11"/>
        <rFont val="Calibri"/>
        <family val="2"/>
        <scheme val="minor"/>
      </rPr>
      <t>Final Revisi Permendagri 53/2017</t>
    </r>
  </si>
  <si>
    <t>Bagian Keuangan</t>
  </si>
  <si>
    <t>10.00 WIB - selesai (13.00 WIB - selesai)</t>
  </si>
  <si>
    <t>RR Sekjen Gedung A Lantai 1 (RSU Gedung A Lantai 3)</t>
  </si>
  <si>
    <t>Dibatalkan s.d. waktu yang tidak dapat ditentukan</t>
  </si>
  <si>
    <t>Kasubdit Perkotaan</t>
  </si>
  <si>
    <t>Topobad: Rapat Koordinasi Pembahasan Klarifikasi Pemberian Kode Desa Tahun 2021</t>
  </si>
  <si>
    <t>Rupat Lantai III Gedung H</t>
  </si>
  <si>
    <t>Waskoban: Rapat Pembahasan Penyelesaian Pemanfaatan Lahan HGB dan eks HGB di Kota Palu</t>
  </si>
  <si>
    <t>Via Zoom (ID: 988 698 2433; Pass: HGBPalu)</t>
  </si>
  <si>
    <t>BKA: Rapat penyusunan Rancangan Permendagri tentang Penyelesaian Kerugian Negara Pegawai Negeri Bukan Bendahara di Lingkungan Kemendagri</t>
  </si>
  <si>
    <t>Rupat Kabag Perbendaharaan Gedung B Lantai 4</t>
  </si>
  <si>
    <t>Hari Raya Waisak</t>
  </si>
  <si>
    <t>Sekjen: undangan terkait DPOD pembahasan kebijakan DAK 2022</t>
  </si>
  <si>
    <t>Biroren: Rapat konfirmasi usulan kebutuhan anggaran thn 2022-2024 untuk pelaksanaan pemilu dan pilkada serentak tahun 2024</t>
  </si>
  <si>
    <t>Rupat Bagren Program Gedung B Lantai 6</t>
  </si>
  <si>
    <t>Kemenko Bid. PMK: Rapat Koordinasi Tingkat Menteri terkait pemberian insentif tenaga kesehatan yang menangani Covid-19</t>
  </si>
  <si>
    <t>Gub DIY: Permohonan Narasumber dlm acara Rakergub MPU</t>
  </si>
  <si>
    <t>09.00 WIB - selesai</t>
  </si>
  <si>
    <t>Konsolidasi dengan Ditjen Bina Bangda terkait Permendagri Nomor 100 Tahun 2018</t>
  </si>
  <si>
    <t>FGD Indonesia Space Agency pasca Pembentukan BRIN</t>
  </si>
  <si>
    <t>10.00 s.d. 12.00 WIB</t>
  </si>
  <si>
    <t>12.30 WIB - selesai</t>
  </si>
  <si>
    <t>Pelantikan pengurus Korpri Kemendagri tahun 2018 - 2023</t>
  </si>
  <si>
    <t>08.30 WIB - selesai</t>
  </si>
  <si>
    <t>Dialog Nasional APEKSI membedah Rapermen DPMPTSP Kelembagaan Penanaman Modal dan Pelayanan Publik Terpadu 1 pintu</t>
  </si>
  <si>
    <t>10.00 - 11.30 WIB</t>
  </si>
  <si>
    <t>Kemen PPPA: Undangan Advokasi dan Sosialisasi Pelaksanaan Kebijakan PUG di bIdang Politik dan Hukum di K/L</t>
  </si>
  <si>
    <t>08.00 - 12.00 WIB</t>
  </si>
  <si>
    <t>Sekda Prov. Maluku: Permohonan Narasumber Bimtek Satlinmas Kab. Maluku Tengah</t>
  </si>
  <si>
    <t>Kami s.d. Jumat (20-21 Mei 2021)</t>
  </si>
  <si>
    <t>Kota Masohi</t>
  </si>
  <si>
    <t>Dit. Pol PP dan Linmas</t>
  </si>
  <si>
    <t xml:space="preserve">Sekjen: Undangan Workshop analisas resiko SNI, ISO 37001: 2016 SMAP </t>
  </si>
  <si>
    <t>Kami s.d. Jumat (20-21 Mei 2021) 09.00 - 15.00 wib</t>
  </si>
  <si>
    <t>BKPM: Progres pelaksanaan kegiatan penilaian kinerja PTSP dan PPB Pemda serta kinerja PPB Kementerian Negara/Lembaga TA. 2021</t>
  </si>
  <si>
    <t>10.00 WIB</t>
  </si>
  <si>
    <t>Dit. Dekon TP</t>
  </si>
  <si>
    <t>PABDSI: Permohonan memberi pengarahan halal bihalal BPD seluruh Indonesia dan Hari Kebangkitan Nasional 2021</t>
  </si>
  <si>
    <t>14.00 - 17.00 WIB</t>
  </si>
  <si>
    <t>Plh. Dirjen</t>
  </si>
  <si>
    <t>BNPB: Undangan rapat virtual penganggaran penanganan repatriasi PMI dan Hotel isolasi mandiri Covid-19</t>
  </si>
  <si>
    <t xml:space="preserve">11.00 WIB - selesai </t>
  </si>
  <si>
    <t>Waskoban dan MPBK</t>
  </si>
  <si>
    <t>Rupat Dit. Dekon</t>
  </si>
  <si>
    <t>BPMPTSP DIY: Koordnasi dan konsultasi dana dekonsentrasi TA. 2021</t>
  </si>
  <si>
    <t>Biroren: TL Penghematan Belanja Kemendagri TA. 2021 tahap 2</t>
  </si>
  <si>
    <t>RSU</t>
  </si>
  <si>
    <t>Ses hadir didampingi Kabagren dan KabagKeu</t>
  </si>
  <si>
    <t>BTN: Undangan acara penandatanganan nota kesepahaman dan perjanjian kerjasama antara Bank BTN dengan BP Tapera dan Perum/Perumnas</t>
  </si>
  <si>
    <t>Aula Serbaguna lantai 6 Menara BTN</t>
  </si>
  <si>
    <t>Sekjen: Undangan rapat persiapan penyederhanaan Birokrasi tahap 2 sekaligus evaluasi thd penyederhanaan birokrasi tahap 1</t>
  </si>
  <si>
    <t>Via zoom meeting</t>
  </si>
  <si>
    <t>09.00 WIB s.d selesai</t>
  </si>
  <si>
    <t>Ses hadir bersama Kabagkeu</t>
  </si>
  <si>
    <t>BKA: Rapat Koordinasi Pelaksanaan Anggaran Lingkup Kemendagri</t>
  </si>
  <si>
    <t>Gedung Rapat PPSDM Regional Makassar, Jl. Paccerakkang No.3, Paccerakkang, Kec. Biringkanaya, Kota Makassar, Sulawesi Selatan</t>
  </si>
  <si>
    <t>Ses hadir bersama Kabagren</t>
  </si>
  <si>
    <t>RR Sekjen Gedung A Lantai 1</t>
  </si>
  <si>
    <t>Biroren: Undangan rapat koordinasi agenda strategis perencanaan dan penganggaran</t>
  </si>
  <si>
    <t>13.30 WIB - selesai</t>
  </si>
  <si>
    <t>RR Biro Perencanaan Gedung B Lantai 6</t>
  </si>
  <si>
    <t xml:space="preserve">Bagian Perencanaan </t>
  </si>
  <si>
    <t>Ditjen OTDA: Undangan rapat ttg penyusunan instrumen evaluasi pilkada dan hasil pilkada tahun 2020</t>
  </si>
  <si>
    <t>13.00 - 15.00 WIB</t>
  </si>
  <si>
    <t>RR Ditjen Otda Gedung F Lantai 8</t>
  </si>
  <si>
    <t>Sekjen: Undangan rapat pembahasan aplikasi sieka.kemendagri.go.id</t>
  </si>
  <si>
    <t>Bagren</t>
  </si>
  <si>
    <t>Kemenkeu: Undangan kegiatan workshop pembuatan konten video</t>
  </si>
  <si>
    <t>08.00 - 16.30 WIB</t>
  </si>
  <si>
    <t>Aula KPPN Kusus     Penerimaan</t>
  </si>
  <si>
    <t>Biro Ortala: Asistensi pengisian dan pelaporan PMPRB dan PMPZI Kemendagri Tahun 2021 pada SimonevRB-Dagri 3.0</t>
  </si>
  <si>
    <t>Senin - Jumat (24-28 Mei 2021)</t>
  </si>
  <si>
    <t>Masing-masing Satker</t>
  </si>
  <si>
    <t>Bappenas: Undangan rapat pemantauan tw-1 renja pemerintah lingkup Kemendagri Tahun 2021</t>
  </si>
  <si>
    <t>Biro Kepegawaian: Undangan sosialisasi hasil pengukuran indeks profesionalitas ASN tahun 2020 di Lingkungan Kemendagri</t>
  </si>
  <si>
    <t>Kemenko Bidang Perekonomian: Undangan Rapat panitia antar kementerian dan/atau antar non-kementerian</t>
  </si>
  <si>
    <t>13.00 WIB s.d selesai</t>
  </si>
  <si>
    <t>Sekjen: Undangan peserta workshop pengelolaan kegiatan kehumasan</t>
  </si>
  <si>
    <t>Rabu - Sabtu, 26-29 Mei 2021 (17.00)</t>
  </si>
  <si>
    <t>Hotel Green Forest</t>
  </si>
  <si>
    <t xml:space="preserve">Satpol PP Prov. Jatim: Permohonan Narasumber dalam acara Bimtek Penilaian Angka Kredit bfung Pol PP </t>
  </si>
  <si>
    <t>Kamis s.d Jumat, 27-28 Mei 2021</t>
  </si>
  <si>
    <t>Hotel Mercure Grand Mirama, Surabaya</t>
  </si>
  <si>
    <t>Dit. Pol PP</t>
  </si>
  <si>
    <t>Dekon dan MPBK</t>
  </si>
  <si>
    <t>BIN: Undangan sebagai Narasumber antisipasi lonjakan pasien Covid-19 pasca hari raya idul fitri 2021</t>
  </si>
  <si>
    <t>Web Seminar</t>
  </si>
  <si>
    <t>Plh DJ, MPBK</t>
  </si>
  <si>
    <t>Sekjen: Undangan pemberian penghargaan oleh Bapak Mendagri kpd PNS di lingkungan Kemendagri yang mencapai BUP TMT 1 Juni 2021</t>
  </si>
  <si>
    <t>Tamu dari Sumsel</t>
  </si>
  <si>
    <t>11.00 WIB - selesai</t>
  </si>
  <si>
    <t>Rupat Sesditjen Adwil</t>
  </si>
  <si>
    <t>Bagian Keuangan: Rapat Sosialisasi Sistem Perbendaharaan Keuangan Lingkup Ditjen Bina Adwil dan Satker Dekon TP Tahun 2021</t>
  </si>
  <si>
    <t>Hotel Aryaduta</t>
  </si>
  <si>
    <t>08.00 WIB - selesai</t>
  </si>
  <si>
    <t>Rupat Ditjen Adwil Gedung H Lantai 3</t>
  </si>
  <si>
    <t>Rapat TP PKK</t>
  </si>
  <si>
    <t>Biro Umum: Penyuluhan Kesehatan bagi Pejabat dan Staf lingkup Kemendagri</t>
  </si>
  <si>
    <t>Gedung F Lantai 3 Kemendagri</t>
  </si>
  <si>
    <t>Kemenko Bid. Perekonomian: Permohonan rapat koordinasi dgn para Kepala Daerah terkait penyelamata perizinan berusaha di daerah dan sistem OSS</t>
  </si>
  <si>
    <t>by Hybrid</t>
  </si>
  <si>
    <t>Setda Prov. Sulut: Permohonan narasumber rapat koordinasi dan sinkronisasi tugas Gubernur sebagai wakil pemerintah pusat di daerah</t>
  </si>
  <si>
    <t>Hotel Grand Puri Manado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</si>
</sst>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C0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sz val="11"/>
      <color rgb="FFC00000"/>
      <name val="Calibri"/>
      <family val="2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4F4F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0" fontId="8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7" fillId="3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1" fontId="2" fillId="0" borderId="0" xfId="1" applyFont="1"/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/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1" fontId="6" fillId="0" borderId="0" xfId="1" applyFont="1"/>
    <xf numFmtId="41" fontId="2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34" workbookViewId="0">
      <selection activeCell="B40" sqref="B40:B43"/>
    </sheetView>
  </sheetViews>
  <sheetFormatPr defaultRowHeight="15" x14ac:dyDescent="0.25"/>
  <cols>
    <col min="1" max="1" width="7.7109375" style="7" customWidth="1"/>
    <col min="2" max="2" width="37" style="7" customWidth="1"/>
    <col min="3" max="4" width="27.85546875" style="7" customWidth="1"/>
    <col min="5" max="5" width="26.7109375" style="7" customWidth="1"/>
    <col min="6" max="6" width="20" style="7" customWidth="1"/>
    <col min="7" max="7" width="11.140625" style="7" bestFit="1" customWidth="1"/>
    <col min="8" max="9" width="9.140625" style="7"/>
    <col min="10" max="11" width="11.140625" style="7" bestFit="1" customWidth="1"/>
    <col min="12" max="16384" width="9.140625" style="7"/>
  </cols>
  <sheetData>
    <row r="1" spans="1:5" s="6" customFormat="1" ht="19.5" customHeight="1" x14ac:dyDescent="0.25">
      <c r="A1" s="6" t="s">
        <v>0</v>
      </c>
      <c r="B1" s="10" t="s">
        <v>8</v>
      </c>
    </row>
    <row r="2" spans="1:5" s="6" customFormat="1" ht="19.5" customHeight="1" x14ac:dyDescent="0.25">
      <c r="A2" s="6" t="s">
        <v>1</v>
      </c>
      <c r="B2" s="10" t="s">
        <v>39</v>
      </c>
    </row>
    <row r="4" spans="1:5" s="9" customFormat="1" ht="22.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75" x14ac:dyDescent="0.25">
      <c r="A5" s="23">
        <v>1</v>
      </c>
      <c r="B5" s="11" t="s">
        <v>61</v>
      </c>
      <c r="C5" s="12" t="s">
        <v>37</v>
      </c>
      <c r="D5" s="11" t="s">
        <v>60</v>
      </c>
      <c r="E5" s="11" t="s">
        <v>62</v>
      </c>
    </row>
    <row r="6" spans="1:5" ht="45" x14ac:dyDescent="0.25">
      <c r="A6" s="23">
        <v>2</v>
      </c>
      <c r="B6" s="11" t="s">
        <v>63</v>
      </c>
      <c r="C6" s="12" t="s">
        <v>64</v>
      </c>
      <c r="D6" s="11" t="s">
        <v>38</v>
      </c>
      <c r="E6" s="11" t="s">
        <v>80</v>
      </c>
    </row>
    <row r="7" spans="1:5" x14ac:dyDescent="0.25">
      <c r="A7" s="23">
        <v>3</v>
      </c>
      <c r="B7" s="11"/>
      <c r="C7" s="12"/>
      <c r="D7" s="11"/>
      <c r="E7" s="11"/>
    </row>
    <row r="8" spans="1:5" x14ac:dyDescent="0.25">
      <c r="A8" s="23"/>
      <c r="B8" s="11"/>
      <c r="C8" s="12"/>
      <c r="D8" s="11"/>
      <c r="E8" s="11"/>
    </row>
    <row r="9" spans="1:5" x14ac:dyDescent="0.25">
      <c r="A9" s="23"/>
      <c r="B9" s="11"/>
      <c r="C9" s="12"/>
      <c r="D9" s="12"/>
      <c r="E9" s="12"/>
    </row>
    <row r="10" spans="1:5" x14ac:dyDescent="0.25">
      <c r="A10" s="9"/>
      <c r="B10" s="6"/>
      <c r="C10" s="6"/>
      <c r="D10" s="6"/>
      <c r="E10" s="6"/>
    </row>
    <row r="11" spans="1:5" x14ac:dyDescent="0.25">
      <c r="A11" s="9"/>
      <c r="B11" s="6"/>
      <c r="C11" s="6"/>
      <c r="D11" s="6"/>
      <c r="E11" s="6"/>
    </row>
    <row r="12" spans="1:5" s="6" customFormat="1" ht="19.5" customHeight="1" x14ac:dyDescent="0.25">
      <c r="A12" s="6" t="s">
        <v>0</v>
      </c>
      <c r="B12" s="10" t="s">
        <v>9</v>
      </c>
    </row>
    <row r="13" spans="1:5" s="6" customFormat="1" ht="19.5" customHeight="1" x14ac:dyDescent="0.25">
      <c r="A13" s="6" t="s">
        <v>1</v>
      </c>
      <c r="B13" s="10" t="s">
        <v>40</v>
      </c>
    </row>
    <row r="15" spans="1:5" s="9" customFormat="1" ht="27.75" customHeight="1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</row>
    <row r="16" spans="1:5" ht="45" x14ac:dyDescent="0.25">
      <c r="A16" s="23">
        <v>1</v>
      </c>
      <c r="B16" s="24" t="s">
        <v>65</v>
      </c>
      <c r="C16" s="12" t="s">
        <v>66</v>
      </c>
      <c r="D16" s="11" t="s">
        <v>67</v>
      </c>
      <c r="E16" s="25" t="s">
        <v>68</v>
      </c>
    </row>
    <row r="17" spans="1:6" ht="30" x14ac:dyDescent="0.25">
      <c r="A17" s="26">
        <v>2</v>
      </c>
      <c r="B17" s="11" t="s">
        <v>69</v>
      </c>
      <c r="C17" s="12" t="s">
        <v>37</v>
      </c>
      <c r="D17" s="11" t="s">
        <v>70</v>
      </c>
      <c r="E17" s="11" t="s">
        <v>71</v>
      </c>
    </row>
    <row r="18" spans="1:6" x14ac:dyDescent="0.25">
      <c r="A18" s="26">
        <v>3</v>
      </c>
      <c r="B18" s="11"/>
      <c r="C18" s="12"/>
      <c r="D18" s="12"/>
      <c r="E18" s="11"/>
    </row>
    <row r="19" spans="1:6" x14ac:dyDescent="0.25">
      <c r="A19" s="9"/>
      <c r="B19" s="6"/>
      <c r="C19" s="6"/>
      <c r="D19" s="6"/>
      <c r="E19" s="6"/>
    </row>
    <row r="20" spans="1:6" x14ac:dyDescent="0.25">
      <c r="A20" s="9"/>
      <c r="B20" s="6"/>
      <c r="C20" s="6"/>
      <c r="D20" s="6"/>
      <c r="E20" s="6"/>
    </row>
    <row r="21" spans="1:6" s="6" customFormat="1" ht="19.5" customHeight="1" x14ac:dyDescent="0.25">
      <c r="A21" s="6" t="s">
        <v>0</v>
      </c>
      <c r="B21" s="10" t="s">
        <v>10</v>
      </c>
    </row>
    <row r="22" spans="1:6" s="6" customFormat="1" ht="19.5" customHeight="1" x14ac:dyDescent="0.25">
      <c r="A22" s="6" t="s">
        <v>1</v>
      </c>
      <c r="B22" s="10" t="s">
        <v>41</v>
      </c>
    </row>
    <row r="24" spans="1:6" s="9" customFormat="1" ht="27.75" customHeight="1" x14ac:dyDescent="0.25">
      <c r="A24" s="8" t="s">
        <v>2</v>
      </c>
      <c r="B24" s="8" t="s">
        <v>3</v>
      </c>
      <c r="C24" s="8" t="s">
        <v>4</v>
      </c>
      <c r="D24" s="8" t="s">
        <v>5</v>
      </c>
      <c r="E24" s="8" t="s">
        <v>6</v>
      </c>
    </row>
    <row r="25" spans="1:6" ht="45" x14ac:dyDescent="0.25">
      <c r="A25" s="43">
        <v>1</v>
      </c>
      <c r="B25" s="44" t="s">
        <v>81</v>
      </c>
      <c r="C25" s="45" t="s">
        <v>110</v>
      </c>
      <c r="D25" s="45" t="s">
        <v>111</v>
      </c>
      <c r="E25" s="44" t="s">
        <v>96</v>
      </c>
      <c r="F25" s="40" t="s">
        <v>112</v>
      </c>
    </row>
    <row r="26" spans="1:6" ht="30" x14ac:dyDescent="0.25">
      <c r="A26" s="26">
        <v>2</v>
      </c>
      <c r="B26" s="11" t="s">
        <v>84</v>
      </c>
      <c r="C26" s="12" t="s">
        <v>85</v>
      </c>
      <c r="D26" s="11"/>
      <c r="E26" s="11" t="s">
        <v>86</v>
      </c>
    </row>
    <row r="27" spans="1:6" ht="45" x14ac:dyDescent="0.25">
      <c r="A27" s="26">
        <v>3</v>
      </c>
      <c r="B27" s="11" t="s">
        <v>87</v>
      </c>
      <c r="C27" s="11" t="s">
        <v>88</v>
      </c>
      <c r="D27" s="12" t="s">
        <v>38</v>
      </c>
      <c r="E27" s="11" t="s">
        <v>89</v>
      </c>
    </row>
    <row r="28" spans="1:6" ht="45" x14ac:dyDescent="0.25">
      <c r="A28" s="23">
        <v>4</v>
      </c>
      <c r="B28" s="11" t="s">
        <v>90</v>
      </c>
      <c r="C28" s="11" t="s">
        <v>91</v>
      </c>
      <c r="D28" s="11" t="s">
        <v>92</v>
      </c>
      <c r="E28" s="11" t="s">
        <v>93</v>
      </c>
    </row>
    <row r="29" spans="1:6" ht="45" x14ac:dyDescent="0.25">
      <c r="A29" s="23">
        <v>5</v>
      </c>
      <c r="B29" s="11" t="s">
        <v>97</v>
      </c>
      <c r="C29" s="12" t="s">
        <v>98</v>
      </c>
      <c r="D29" s="11" t="s">
        <v>99</v>
      </c>
      <c r="E29" s="11" t="s">
        <v>100</v>
      </c>
    </row>
    <row r="30" spans="1:6" ht="30" x14ac:dyDescent="0.25">
      <c r="A30" s="23">
        <v>6</v>
      </c>
      <c r="B30" s="11" t="s">
        <v>101</v>
      </c>
      <c r="C30" s="12" t="s">
        <v>82</v>
      </c>
      <c r="D30" s="11" t="s">
        <v>102</v>
      </c>
      <c r="E30" s="11" t="s">
        <v>103</v>
      </c>
    </row>
    <row r="31" spans="1:6" ht="30" x14ac:dyDescent="0.25">
      <c r="A31" s="23">
        <v>7</v>
      </c>
      <c r="B31" s="11" t="s">
        <v>104</v>
      </c>
      <c r="C31" s="12" t="s">
        <v>105</v>
      </c>
      <c r="D31" s="11" t="s">
        <v>106</v>
      </c>
      <c r="E31" s="11" t="s">
        <v>113</v>
      </c>
    </row>
    <row r="32" spans="1:6" ht="30" x14ac:dyDescent="0.25">
      <c r="A32" s="23">
        <v>8</v>
      </c>
      <c r="B32" s="11" t="s">
        <v>108</v>
      </c>
      <c r="C32" s="12" t="s">
        <v>98</v>
      </c>
      <c r="D32" s="11" t="s">
        <v>102</v>
      </c>
      <c r="E32" s="11" t="s">
        <v>109</v>
      </c>
    </row>
    <row r="33" spans="1:11" x14ac:dyDescent="0.25">
      <c r="A33" s="23">
        <v>9</v>
      </c>
      <c r="B33" s="11"/>
      <c r="C33" s="12"/>
      <c r="D33" s="11"/>
      <c r="E33" s="11"/>
    </row>
    <row r="34" spans="1:11" x14ac:dyDescent="0.25">
      <c r="E34" s="39"/>
      <c r="J34" s="27"/>
      <c r="K34" s="27"/>
    </row>
    <row r="35" spans="1:11" x14ac:dyDescent="0.25">
      <c r="E35" s="40"/>
      <c r="J35" s="27"/>
    </row>
    <row r="36" spans="1:11" s="6" customFormat="1" ht="19.5" customHeight="1" x14ac:dyDescent="0.25">
      <c r="A36" s="6" t="s">
        <v>0</v>
      </c>
      <c r="B36" s="10" t="s">
        <v>11</v>
      </c>
      <c r="E36" s="41"/>
    </row>
    <row r="37" spans="1:11" s="6" customFormat="1" ht="19.5" customHeight="1" x14ac:dyDescent="0.25">
      <c r="A37" s="6" t="s">
        <v>1</v>
      </c>
      <c r="B37" s="10" t="s">
        <v>42</v>
      </c>
      <c r="E37" s="41"/>
    </row>
    <row r="39" spans="1:11" s="9" customFormat="1" ht="27.75" customHeight="1" x14ac:dyDescent="0.25">
      <c r="A39" s="8" t="s">
        <v>2</v>
      </c>
      <c r="B39" s="8" t="s">
        <v>3</v>
      </c>
      <c r="C39" s="8" t="s">
        <v>4</v>
      </c>
      <c r="D39" s="8" t="s">
        <v>5</v>
      </c>
      <c r="E39" s="8" t="s">
        <v>6</v>
      </c>
    </row>
    <row r="40" spans="1:11" ht="105" x14ac:dyDescent="0.25">
      <c r="A40" s="23">
        <v>1</v>
      </c>
      <c r="B40" s="24" t="s">
        <v>72</v>
      </c>
      <c r="C40" s="12" t="s">
        <v>73</v>
      </c>
      <c r="D40" s="11" t="s">
        <v>38</v>
      </c>
      <c r="E40" s="25" t="s">
        <v>74</v>
      </c>
    </row>
    <row r="41" spans="1:11" ht="30" x14ac:dyDescent="0.25">
      <c r="A41" s="26">
        <v>2</v>
      </c>
      <c r="B41" s="11" t="s">
        <v>75</v>
      </c>
      <c r="C41" s="12" t="s">
        <v>37</v>
      </c>
      <c r="D41" s="11" t="s">
        <v>76</v>
      </c>
      <c r="E41" s="11" t="s">
        <v>77</v>
      </c>
    </row>
    <row r="42" spans="1:11" ht="30" x14ac:dyDescent="0.25">
      <c r="A42" s="42">
        <v>3</v>
      </c>
      <c r="B42" s="24" t="s">
        <v>94</v>
      </c>
      <c r="C42" s="25" t="s">
        <v>95</v>
      </c>
      <c r="D42" s="25" t="s">
        <v>38</v>
      </c>
      <c r="E42" s="25" t="s">
        <v>83</v>
      </c>
    </row>
    <row r="43" spans="1:11" ht="30" x14ac:dyDescent="0.25">
      <c r="A43" s="23">
        <v>4</v>
      </c>
      <c r="B43" s="11" t="s">
        <v>104</v>
      </c>
      <c r="C43" s="12" t="s">
        <v>107</v>
      </c>
      <c r="D43" s="11" t="s">
        <v>106</v>
      </c>
      <c r="E43" s="11"/>
    </row>
    <row r="44" spans="1:11" x14ac:dyDescent="0.25">
      <c r="A44" s="9"/>
      <c r="B44" s="6"/>
      <c r="C44" s="6"/>
      <c r="D44" s="6"/>
      <c r="E44" s="6"/>
    </row>
    <row r="45" spans="1:11" x14ac:dyDescent="0.25">
      <c r="A45" s="9"/>
      <c r="B45" s="6"/>
      <c r="C45" s="6"/>
      <c r="D45" s="6"/>
      <c r="E45" s="6"/>
    </row>
    <row r="46" spans="1:11" s="6" customFormat="1" ht="19.5" customHeight="1" x14ac:dyDescent="0.25">
      <c r="A46" s="6" t="s">
        <v>0</v>
      </c>
      <c r="B46" s="10" t="s">
        <v>7</v>
      </c>
    </row>
    <row r="47" spans="1:11" s="6" customFormat="1" ht="19.5" customHeight="1" x14ac:dyDescent="0.25">
      <c r="A47" s="6" t="s">
        <v>1</v>
      </c>
      <c r="B47" s="10" t="s">
        <v>43</v>
      </c>
    </row>
    <row r="49" spans="1:5" s="9" customFormat="1" ht="27.75" customHeight="1" x14ac:dyDescent="0.25">
      <c r="A49" s="8" t="s">
        <v>2</v>
      </c>
      <c r="B49" s="8" t="s">
        <v>3</v>
      </c>
      <c r="C49" s="8" t="s">
        <v>4</v>
      </c>
      <c r="D49" s="8" t="s">
        <v>5</v>
      </c>
      <c r="E49" s="8" t="s">
        <v>6</v>
      </c>
    </row>
    <row r="50" spans="1:5" x14ac:dyDescent="0.25">
      <c r="A50" s="23">
        <v>1</v>
      </c>
      <c r="B50" s="24" t="s">
        <v>78</v>
      </c>
      <c r="C50" s="12" t="s">
        <v>79</v>
      </c>
      <c r="D50" s="11"/>
      <c r="E50" s="25"/>
    </row>
    <row r="51" spans="1:5" x14ac:dyDescent="0.25">
      <c r="A51" s="26">
        <v>2</v>
      </c>
      <c r="B51" s="11"/>
      <c r="C51" s="12"/>
      <c r="D51" s="11"/>
      <c r="E51" s="11"/>
    </row>
    <row r="52" spans="1:5" x14ac:dyDescent="0.25">
      <c r="A52" s="26">
        <v>3</v>
      </c>
      <c r="B52" s="11"/>
      <c r="C52" s="12"/>
      <c r="D52" s="12"/>
      <c r="E52" s="11"/>
    </row>
    <row r="53" spans="1:5" x14ac:dyDescent="0.25">
      <c r="A53" s="23">
        <v>4</v>
      </c>
      <c r="B53" s="11"/>
      <c r="C53" s="12"/>
      <c r="D53" s="11"/>
      <c r="E53" s="12"/>
    </row>
    <row r="54" spans="1:5" x14ac:dyDescent="0.25">
      <c r="A54" s="23"/>
      <c r="B54" s="11"/>
      <c r="C54" s="12"/>
      <c r="D54" s="11"/>
      <c r="E54" s="12"/>
    </row>
    <row r="55" spans="1:5" x14ac:dyDescent="0.25">
      <c r="A55" s="23"/>
      <c r="B55" s="11"/>
      <c r="C55" s="12"/>
      <c r="D55" s="11"/>
      <c r="E55" s="12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90" zoomScaleNormal="90" workbookViewId="0">
      <selection activeCell="J15" sqref="J15"/>
    </sheetView>
  </sheetViews>
  <sheetFormatPr defaultRowHeight="15" x14ac:dyDescent="0.25"/>
  <cols>
    <col min="1" max="1" width="7.7109375" style="7" customWidth="1"/>
    <col min="2" max="2" width="37" style="7" customWidth="1"/>
    <col min="3" max="4" width="27.85546875" style="7" customWidth="1"/>
    <col min="5" max="5" width="26.7109375" style="7" customWidth="1"/>
    <col min="6" max="6" width="9.140625" style="7"/>
    <col min="7" max="7" width="11.140625" style="7" bestFit="1" customWidth="1"/>
    <col min="8" max="9" width="9.140625" style="7"/>
    <col min="10" max="11" width="11.140625" style="7" bestFit="1" customWidth="1"/>
    <col min="12" max="16384" width="9.140625" style="7"/>
  </cols>
  <sheetData>
    <row r="1" spans="1:5" s="6" customFormat="1" ht="19.5" customHeight="1" x14ac:dyDescent="0.25">
      <c r="A1" s="6" t="s">
        <v>0</v>
      </c>
      <c r="B1" s="10" t="s">
        <v>8</v>
      </c>
    </row>
    <row r="2" spans="1:5" s="6" customFormat="1" ht="19.5" customHeight="1" x14ac:dyDescent="0.25">
      <c r="A2" s="6" t="s">
        <v>1</v>
      </c>
      <c r="B2" s="10" t="s">
        <v>44</v>
      </c>
    </row>
    <row r="4" spans="1:5" s="9" customFormat="1" ht="22.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45" x14ac:dyDescent="0.25">
      <c r="A5" s="23">
        <v>1</v>
      </c>
      <c r="B5" s="11" t="s">
        <v>116</v>
      </c>
      <c r="C5" s="12" t="s">
        <v>82</v>
      </c>
      <c r="D5" s="11" t="s">
        <v>117</v>
      </c>
      <c r="E5" s="11"/>
    </row>
    <row r="6" spans="1:5" ht="45" x14ac:dyDescent="0.25">
      <c r="A6" s="23">
        <v>2</v>
      </c>
      <c r="B6" s="11" t="s">
        <v>114</v>
      </c>
      <c r="C6" s="12" t="s">
        <v>98</v>
      </c>
      <c r="D6" s="11" t="s">
        <v>115</v>
      </c>
      <c r="E6" s="11"/>
    </row>
    <row r="7" spans="1:5" ht="60" x14ac:dyDescent="0.25">
      <c r="A7" s="23">
        <v>3</v>
      </c>
      <c r="B7" s="11" t="s">
        <v>118</v>
      </c>
      <c r="C7" s="12" t="s">
        <v>82</v>
      </c>
      <c r="D7" s="11" t="s">
        <v>119</v>
      </c>
      <c r="E7" s="11"/>
    </row>
    <row r="8" spans="1:5" x14ac:dyDescent="0.25">
      <c r="A8" s="23"/>
      <c r="B8" s="11"/>
      <c r="C8" s="12"/>
      <c r="D8" s="11"/>
      <c r="E8" s="11"/>
    </row>
    <row r="9" spans="1:5" x14ac:dyDescent="0.25">
      <c r="A9" s="23"/>
      <c r="B9" s="11"/>
      <c r="C9" s="12"/>
      <c r="D9" s="12"/>
      <c r="E9" s="12"/>
    </row>
    <row r="10" spans="1:5" x14ac:dyDescent="0.25">
      <c r="A10" s="9"/>
      <c r="B10" s="6"/>
      <c r="C10" s="6"/>
      <c r="D10" s="6"/>
      <c r="E10" s="6"/>
    </row>
    <row r="11" spans="1:5" x14ac:dyDescent="0.25">
      <c r="A11" s="9"/>
      <c r="B11" s="6"/>
      <c r="C11" s="6"/>
      <c r="D11" s="6"/>
      <c r="E11" s="6"/>
    </row>
    <row r="12" spans="1:5" s="6" customFormat="1" ht="19.5" customHeight="1" x14ac:dyDescent="0.25">
      <c r="A12" s="6" t="s">
        <v>0</v>
      </c>
      <c r="B12" s="10" t="s">
        <v>9</v>
      </c>
    </row>
    <row r="13" spans="1:5" s="6" customFormat="1" ht="19.5" customHeight="1" x14ac:dyDescent="0.25">
      <c r="A13" s="6" t="s">
        <v>1</v>
      </c>
      <c r="B13" s="10" t="s">
        <v>45</v>
      </c>
    </row>
    <row r="15" spans="1:5" s="9" customFormat="1" ht="27.75" customHeight="1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</row>
    <row r="16" spans="1:5" ht="30" x14ac:dyDescent="0.25">
      <c r="A16" s="23">
        <v>1</v>
      </c>
      <c r="B16" s="24" t="s">
        <v>121</v>
      </c>
      <c r="C16" s="12" t="s">
        <v>98</v>
      </c>
      <c r="D16" s="11" t="s">
        <v>38</v>
      </c>
      <c r="E16" s="25"/>
    </row>
    <row r="17" spans="1:11" ht="60" x14ac:dyDescent="0.25">
      <c r="A17" s="26">
        <v>2</v>
      </c>
      <c r="B17" s="11" t="s">
        <v>122</v>
      </c>
      <c r="C17" s="12" t="s">
        <v>82</v>
      </c>
      <c r="D17" s="11" t="s">
        <v>123</v>
      </c>
      <c r="E17" s="1"/>
    </row>
    <row r="18" spans="1:11" ht="60" x14ac:dyDescent="0.25">
      <c r="A18" s="26">
        <v>3</v>
      </c>
      <c r="B18" s="11" t="s">
        <v>124</v>
      </c>
      <c r="C18" s="12" t="s">
        <v>82</v>
      </c>
      <c r="D18" s="12" t="s">
        <v>38</v>
      </c>
      <c r="E18" s="2"/>
    </row>
    <row r="19" spans="1:11" x14ac:dyDescent="0.25">
      <c r="A19" s="9"/>
      <c r="B19" s="6"/>
      <c r="C19" s="6"/>
      <c r="D19" s="6"/>
      <c r="E19" s="6"/>
    </row>
    <row r="20" spans="1:11" x14ac:dyDescent="0.25">
      <c r="A20" s="9"/>
      <c r="B20" s="6"/>
      <c r="C20" s="6"/>
      <c r="D20" s="6"/>
      <c r="E20" s="6"/>
    </row>
    <row r="21" spans="1:11" s="28" customFormat="1" ht="19.5" customHeight="1" x14ac:dyDescent="0.25">
      <c r="A21" s="28" t="s">
        <v>0</v>
      </c>
      <c r="B21" s="29" t="s">
        <v>10</v>
      </c>
    </row>
    <row r="22" spans="1:11" s="28" customFormat="1" ht="19.5" customHeight="1" x14ac:dyDescent="0.25">
      <c r="A22" s="28" t="s">
        <v>1</v>
      </c>
      <c r="B22" s="29" t="s">
        <v>46</v>
      </c>
    </row>
    <row r="23" spans="1:11" s="30" customFormat="1" x14ac:dyDescent="0.25"/>
    <row r="24" spans="1:11" s="32" customFormat="1" ht="27.75" customHeight="1" x14ac:dyDescent="0.25">
      <c r="A24" s="31" t="s">
        <v>2</v>
      </c>
      <c r="B24" s="31" t="s">
        <v>3</v>
      </c>
      <c r="C24" s="31" t="s">
        <v>4</v>
      </c>
      <c r="D24" s="31" t="s">
        <v>5</v>
      </c>
      <c r="E24" s="31" t="s">
        <v>6</v>
      </c>
    </row>
    <row r="25" spans="1:11" s="30" customFormat="1" x14ac:dyDescent="0.25">
      <c r="A25" s="3">
        <v>1</v>
      </c>
      <c r="B25" s="33"/>
      <c r="C25" s="5"/>
      <c r="D25" s="4"/>
      <c r="E25" s="34"/>
    </row>
    <row r="26" spans="1:11" s="30" customFormat="1" x14ac:dyDescent="0.25">
      <c r="A26" s="35">
        <v>2</v>
      </c>
      <c r="B26" s="4"/>
      <c r="C26" s="5"/>
      <c r="D26" s="4"/>
      <c r="E26" s="36"/>
    </row>
    <row r="27" spans="1:11" s="30" customFormat="1" x14ac:dyDescent="0.25">
      <c r="A27" s="35">
        <v>3</v>
      </c>
      <c r="B27" s="4"/>
      <c r="C27" s="5"/>
      <c r="D27" s="5"/>
      <c r="E27" s="37"/>
    </row>
    <row r="28" spans="1:11" s="30" customFormat="1" x14ac:dyDescent="0.25">
      <c r="A28" s="3">
        <v>4</v>
      </c>
      <c r="B28" s="4"/>
      <c r="C28" s="5"/>
      <c r="D28" s="4"/>
      <c r="E28" s="5"/>
    </row>
    <row r="29" spans="1:11" s="30" customFormat="1" x14ac:dyDescent="0.25">
      <c r="A29" s="3"/>
      <c r="B29" s="4"/>
      <c r="C29" s="5"/>
      <c r="D29" s="4"/>
      <c r="E29" s="5"/>
    </row>
    <row r="30" spans="1:11" s="30" customFormat="1" x14ac:dyDescent="0.25">
      <c r="A30" s="3"/>
      <c r="B30" s="4"/>
      <c r="C30" s="5"/>
      <c r="D30" s="4"/>
      <c r="E30" s="5"/>
    </row>
    <row r="31" spans="1:11" s="30" customFormat="1" x14ac:dyDescent="0.25">
      <c r="E31" s="38"/>
      <c r="J31" s="38"/>
      <c r="K31" s="38"/>
    </row>
    <row r="32" spans="1:11" s="30" customFormat="1" x14ac:dyDescent="0.25">
      <c r="J32" s="38"/>
    </row>
    <row r="33" spans="1:5" s="28" customFormat="1" ht="19.5" customHeight="1" x14ac:dyDescent="0.25">
      <c r="A33" s="28" t="s">
        <v>0</v>
      </c>
      <c r="B33" s="29" t="s">
        <v>11</v>
      </c>
    </row>
    <row r="34" spans="1:5" s="28" customFormat="1" ht="19.5" customHeight="1" x14ac:dyDescent="0.25">
      <c r="A34" s="28" t="s">
        <v>1</v>
      </c>
      <c r="B34" s="29" t="s">
        <v>47</v>
      </c>
    </row>
    <row r="35" spans="1:5" s="30" customFormat="1" x14ac:dyDescent="0.25"/>
    <row r="36" spans="1:5" s="32" customFormat="1" ht="27.75" customHeight="1" x14ac:dyDescent="0.25">
      <c r="A36" s="31" t="s">
        <v>2</v>
      </c>
      <c r="B36" s="31" t="s">
        <v>3</v>
      </c>
      <c r="C36" s="31" t="s">
        <v>4</v>
      </c>
      <c r="D36" s="31" t="s">
        <v>5</v>
      </c>
      <c r="E36" s="31" t="s">
        <v>6</v>
      </c>
    </row>
    <row r="37" spans="1:5" s="30" customFormat="1" x14ac:dyDescent="0.25">
      <c r="A37" s="3">
        <v>1</v>
      </c>
      <c r="B37" s="33"/>
      <c r="C37" s="5"/>
      <c r="D37" s="4"/>
      <c r="E37" s="34"/>
    </row>
    <row r="38" spans="1:5" s="30" customFormat="1" x14ac:dyDescent="0.25">
      <c r="A38" s="35">
        <v>2</v>
      </c>
      <c r="B38" s="4"/>
      <c r="C38" s="5"/>
      <c r="D38" s="4"/>
      <c r="E38" s="36"/>
    </row>
    <row r="39" spans="1:5" s="30" customFormat="1" x14ac:dyDescent="0.25">
      <c r="A39" s="35">
        <v>3</v>
      </c>
      <c r="B39" s="4"/>
      <c r="C39" s="5"/>
      <c r="D39" s="5"/>
      <c r="E39" s="37"/>
    </row>
    <row r="40" spans="1:5" s="30" customFormat="1" x14ac:dyDescent="0.25">
      <c r="A40" s="32"/>
      <c r="B40" s="28"/>
      <c r="C40" s="28"/>
      <c r="D40" s="28"/>
      <c r="E40" s="28"/>
    </row>
    <row r="41" spans="1:5" s="30" customFormat="1" x14ac:dyDescent="0.25">
      <c r="A41" s="32"/>
      <c r="B41" s="28"/>
      <c r="C41" s="28"/>
      <c r="D41" s="28"/>
      <c r="E41" s="28"/>
    </row>
    <row r="42" spans="1:5" s="28" customFormat="1" ht="19.5" customHeight="1" x14ac:dyDescent="0.25">
      <c r="A42" s="28" t="s">
        <v>0</v>
      </c>
      <c r="B42" s="29" t="s">
        <v>7</v>
      </c>
    </row>
    <row r="43" spans="1:5" s="28" customFormat="1" ht="19.5" customHeight="1" x14ac:dyDescent="0.25">
      <c r="A43" s="28" t="s">
        <v>1</v>
      </c>
      <c r="B43" s="29" t="s">
        <v>48</v>
      </c>
    </row>
    <row r="44" spans="1:5" s="30" customFormat="1" x14ac:dyDescent="0.25"/>
    <row r="45" spans="1:5" s="32" customFormat="1" ht="27.75" customHeight="1" x14ac:dyDescent="0.25">
      <c r="A45" s="31" t="s">
        <v>2</v>
      </c>
      <c r="B45" s="31" t="s">
        <v>3</v>
      </c>
      <c r="C45" s="31" t="s">
        <v>4</v>
      </c>
      <c r="D45" s="31" t="s">
        <v>5</v>
      </c>
      <c r="E45" s="31" t="s">
        <v>6</v>
      </c>
    </row>
    <row r="46" spans="1:5" s="30" customFormat="1" x14ac:dyDescent="0.25">
      <c r="A46" s="3">
        <v>1</v>
      </c>
      <c r="B46" s="33"/>
      <c r="C46" s="5"/>
      <c r="D46" s="4"/>
      <c r="E46" s="34"/>
    </row>
    <row r="47" spans="1:5" s="30" customFormat="1" x14ac:dyDescent="0.25">
      <c r="A47" s="35">
        <v>2</v>
      </c>
      <c r="B47" s="4"/>
      <c r="C47" s="5"/>
      <c r="D47" s="4"/>
      <c r="E47" s="36"/>
    </row>
    <row r="48" spans="1:5" s="30" customFormat="1" x14ac:dyDescent="0.25">
      <c r="A48" s="35">
        <v>3</v>
      </c>
      <c r="B48" s="4"/>
      <c r="C48" s="5"/>
      <c r="D48" s="5"/>
      <c r="E48" s="37"/>
    </row>
    <row r="49" spans="1:5" s="30" customFormat="1" x14ac:dyDescent="0.25">
      <c r="A49" s="3">
        <v>4</v>
      </c>
      <c r="B49" s="4"/>
      <c r="C49" s="5"/>
      <c r="D49" s="4"/>
      <c r="E49" s="5"/>
    </row>
    <row r="50" spans="1:5" s="30" customFormat="1" x14ac:dyDescent="0.25">
      <c r="A50" s="3"/>
      <c r="B50" s="4"/>
      <c r="C50" s="5"/>
      <c r="D50" s="4"/>
      <c r="E50" s="5"/>
    </row>
    <row r="51" spans="1:5" s="30" customFormat="1" x14ac:dyDescent="0.25">
      <c r="A51" s="3"/>
      <c r="B51" s="4"/>
      <c r="C51" s="5"/>
      <c r="D51" s="4"/>
      <c r="E51" s="5"/>
    </row>
    <row r="52" spans="1:5" s="30" customFormat="1" x14ac:dyDescent="0.25"/>
  </sheetData>
  <pageMargins left="0.3" right="0.12" top="0.75" bottom="0.75" header="0.3" footer="0.3"/>
  <pageSetup paperSize="5" scale="8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79" zoomScale="90" zoomScaleNormal="90" workbookViewId="0">
      <selection activeCell="B51" sqref="B51:B53"/>
    </sheetView>
  </sheetViews>
  <sheetFormatPr defaultRowHeight="15" x14ac:dyDescent="0.25"/>
  <cols>
    <col min="1" max="1" width="7.7109375" style="7" customWidth="1"/>
    <col min="2" max="2" width="37" style="7" customWidth="1"/>
    <col min="3" max="4" width="27.85546875" style="7" customWidth="1"/>
    <col min="5" max="5" width="26.7109375" style="7" customWidth="1"/>
    <col min="6" max="6" width="9.140625" style="7"/>
    <col min="7" max="7" width="11.140625" style="7" bestFit="1" customWidth="1"/>
    <col min="8" max="9" width="9.140625" style="7"/>
    <col min="10" max="11" width="11.140625" style="7" bestFit="1" customWidth="1"/>
    <col min="12" max="16384" width="9.140625" style="7"/>
  </cols>
  <sheetData>
    <row r="1" spans="1:5" s="6" customFormat="1" ht="19.5" customHeight="1" x14ac:dyDescent="0.25">
      <c r="A1" s="6" t="s">
        <v>0</v>
      </c>
      <c r="B1" s="10" t="s">
        <v>8</v>
      </c>
    </row>
    <row r="2" spans="1:5" s="6" customFormat="1" ht="19.5" customHeight="1" x14ac:dyDescent="0.25">
      <c r="A2" s="6" t="s">
        <v>1</v>
      </c>
      <c r="B2" s="10" t="s">
        <v>49</v>
      </c>
    </row>
    <row r="4" spans="1:5" s="9" customFormat="1" ht="22.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30" x14ac:dyDescent="0.25">
      <c r="A5" s="23">
        <v>1</v>
      </c>
      <c r="B5" s="11" t="s">
        <v>128</v>
      </c>
      <c r="C5" s="12" t="s">
        <v>129</v>
      </c>
      <c r="D5" s="11" t="s">
        <v>38</v>
      </c>
      <c r="E5" s="11"/>
    </row>
    <row r="6" spans="1:5" x14ac:dyDescent="0.25">
      <c r="A6" s="23">
        <v>2</v>
      </c>
      <c r="B6" s="11"/>
      <c r="C6" s="12"/>
      <c r="D6" s="11"/>
      <c r="E6" s="11"/>
    </row>
    <row r="7" spans="1:5" x14ac:dyDescent="0.25">
      <c r="A7" s="23">
        <v>3</v>
      </c>
      <c r="B7" s="11"/>
      <c r="C7" s="12"/>
      <c r="D7" s="11"/>
      <c r="E7" s="11"/>
    </row>
    <row r="8" spans="1:5" x14ac:dyDescent="0.25">
      <c r="A8" s="23"/>
      <c r="B8" s="11"/>
      <c r="C8" s="12"/>
      <c r="D8" s="11"/>
      <c r="E8" s="11"/>
    </row>
    <row r="9" spans="1:5" x14ac:dyDescent="0.25">
      <c r="A9" s="23"/>
      <c r="B9" s="11"/>
      <c r="C9" s="12"/>
      <c r="D9" s="12"/>
      <c r="E9" s="12"/>
    </row>
    <row r="10" spans="1:5" x14ac:dyDescent="0.25">
      <c r="A10" s="9"/>
      <c r="B10" s="6"/>
      <c r="C10" s="6"/>
      <c r="D10" s="6"/>
      <c r="E10" s="6"/>
    </row>
    <row r="11" spans="1:5" x14ac:dyDescent="0.25">
      <c r="A11" s="9"/>
      <c r="B11" s="6"/>
      <c r="C11" s="6"/>
      <c r="D11" s="6"/>
      <c r="E11" s="6"/>
    </row>
    <row r="12" spans="1:5" s="6" customFormat="1" ht="19.5" customHeight="1" x14ac:dyDescent="0.25">
      <c r="A12" s="6" t="s">
        <v>0</v>
      </c>
      <c r="B12" s="10" t="s">
        <v>9</v>
      </c>
    </row>
    <row r="13" spans="1:5" s="6" customFormat="1" ht="19.5" customHeight="1" x14ac:dyDescent="0.25">
      <c r="A13" s="6" t="s">
        <v>1</v>
      </c>
      <c r="B13" s="10" t="s">
        <v>50</v>
      </c>
    </row>
    <row r="15" spans="1:5" s="9" customFormat="1" ht="27.75" customHeight="1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</row>
    <row r="16" spans="1:5" ht="45" x14ac:dyDescent="0.25">
      <c r="A16" s="23">
        <v>1</v>
      </c>
      <c r="B16" s="11" t="s">
        <v>127</v>
      </c>
      <c r="C16" s="12" t="s">
        <v>130</v>
      </c>
      <c r="D16" s="11" t="s">
        <v>38</v>
      </c>
      <c r="E16" s="25"/>
    </row>
    <row r="17" spans="1:11" ht="30" x14ac:dyDescent="0.25">
      <c r="A17" s="26">
        <v>2</v>
      </c>
      <c r="B17" s="11" t="s">
        <v>131</v>
      </c>
      <c r="C17" s="12" t="s">
        <v>132</v>
      </c>
      <c r="D17" s="11" t="s">
        <v>38</v>
      </c>
      <c r="E17" s="1"/>
    </row>
    <row r="18" spans="1:11" ht="60" x14ac:dyDescent="0.25">
      <c r="A18" s="26">
        <v>3</v>
      </c>
      <c r="B18" s="11" t="s">
        <v>133</v>
      </c>
      <c r="C18" s="12" t="s">
        <v>134</v>
      </c>
      <c r="D18" s="11" t="s">
        <v>38</v>
      </c>
      <c r="E18" s="2"/>
    </row>
    <row r="19" spans="1:11" x14ac:dyDescent="0.25">
      <c r="A19" s="9"/>
      <c r="B19" s="6"/>
      <c r="C19" s="6"/>
      <c r="D19" s="6"/>
      <c r="E19" s="6"/>
    </row>
    <row r="20" spans="1:11" x14ac:dyDescent="0.25">
      <c r="A20" s="9"/>
      <c r="B20" s="6"/>
      <c r="C20" s="6"/>
      <c r="D20" s="6"/>
      <c r="E20" s="6"/>
    </row>
    <row r="21" spans="1:11" s="6" customFormat="1" ht="19.5" customHeight="1" x14ac:dyDescent="0.25">
      <c r="A21" s="6" t="s">
        <v>0</v>
      </c>
      <c r="B21" s="10" t="s">
        <v>10</v>
      </c>
    </row>
    <row r="22" spans="1:11" s="6" customFormat="1" ht="19.5" customHeight="1" x14ac:dyDescent="0.25">
      <c r="A22" s="6" t="s">
        <v>1</v>
      </c>
      <c r="B22" s="10" t="s">
        <v>51</v>
      </c>
    </row>
    <row r="24" spans="1:11" s="9" customFormat="1" ht="27.75" customHeight="1" x14ac:dyDescent="0.25">
      <c r="A24" s="8" t="s">
        <v>2</v>
      </c>
      <c r="B24" s="8" t="s">
        <v>3</v>
      </c>
      <c r="C24" s="8" t="s">
        <v>4</v>
      </c>
      <c r="D24" s="8" t="s">
        <v>5</v>
      </c>
      <c r="E24" s="8" t="s">
        <v>6</v>
      </c>
    </row>
    <row r="25" spans="1:11" ht="45" x14ac:dyDescent="0.25">
      <c r="A25" s="23">
        <v>1</v>
      </c>
      <c r="B25" s="24" t="s">
        <v>135</v>
      </c>
      <c r="C25" s="12" t="s">
        <v>136</v>
      </c>
      <c r="D25" s="11" t="s">
        <v>38</v>
      </c>
      <c r="E25" s="25"/>
    </row>
    <row r="26" spans="1:11" x14ac:dyDescent="0.25">
      <c r="A26" s="26">
        <v>2</v>
      </c>
      <c r="B26" s="11"/>
      <c r="C26" s="12"/>
      <c r="D26" s="11"/>
      <c r="E26" s="1"/>
    </row>
    <row r="27" spans="1:11" x14ac:dyDescent="0.25">
      <c r="A27" s="26">
        <v>3</v>
      </c>
      <c r="B27" s="11"/>
      <c r="C27" s="12"/>
      <c r="D27" s="12"/>
      <c r="E27" s="2"/>
    </row>
    <row r="28" spans="1:11" x14ac:dyDescent="0.25">
      <c r="A28" s="23">
        <v>4</v>
      </c>
      <c r="B28" s="11"/>
      <c r="C28" s="12"/>
      <c r="D28" s="11"/>
      <c r="E28" s="12"/>
    </row>
    <row r="29" spans="1:11" x14ac:dyDescent="0.25">
      <c r="A29" s="23"/>
      <c r="B29" s="11"/>
      <c r="C29" s="12"/>
      <c r="D29" s="11"/>
      <c r="E29" s="12"/>
    </row>
    <row r="30" spans="1:11" x14ac:dyDescent="0.25">
      <c r="A30" s="23"/>
      <c r="B30" s="11"/>
      <c r="C30" s="12"/>
      <c r="D30" s="11"/>
      <c r="E30" s="12"/>
    </row>
    <row r="31" spans="1:11" x14ac:dyDescent="0.25">
      <c r="E31" s="27"/>
      <c r="J31" s="27"/>
      <c r="K31" s="27"/>
    </row>
    <row r="32" spans="1:11" x14ac:dyDescent="0.25">
      <c r="J32" s="27"/>
    </row>
    <row r="33" spans="1:5" s="6" customFormat="1" ht="19.5" customHeight="1" x14ac:dyDescent="0.25">
      <c r="A33" s="6" t="s">
        <v>0</v>
      </c>
      <c r="B33" s="10" t="s">
        <v>11</v>
      </c>
    </row>
    <row r="34" spans="1:5" s="6" customFormat="1" ht="19.5" customHeight="1" x14ac:dyDescent="0.25">
      <c r="A34" s="6" t="s">
        <v>1</v>
      </c>
      <c r="B34" s="10" t="s">
        <v>52</v>
      </c>
    </row>
    <row r="36" spans="1:5" s="9" customFormat="1" ht="27.75" customHeight="1" x14ac:dyDescent="0.25">
      <c r="A36" s="8" t="s">
        <v>2</v>
      </c>
      <c r="B36" s="8" t="s">
        <v>3</v>
      </c>
      <c r="C36" s="8" t="s">
        <v>4</v>
      </c>
      <c r="D36" s="8" t="s">
        <v>5</v>
      </c>
      <c r="E36" s="8" t="s">
        <v>6</v>
      </c>
    </row>
    <row r="37" spans="1:5" ht="45" x14ac:dyDescent="0.25">
      <c r="A37" s="23">
        <v>1</v>
      </c>
      <c r="B37" s="24" t="s">
        <v>137</v>
      </c>
      <c r="C37" s="11" t="s">
        <v>138</v>
      </c>
      <c r="D37" s="11" t="s">
        <v>139</v>
      </c>
      <c r="E37" s="25" t="s">
        <v>140</v>
      </c>
    </row>
    <row r="38" spans="1:5" ht="30" x14ac:dyDescent="0.25">
      <c r="A38" s="26">
        <v>2</v>
      </c>
      <c r="B38" s="11" t="s">
        <v>141</v>
      </c>
      <c r="C38" s="11" t="s">
        <v>142</v>
      </c>
      <c r="D38" s="11" t="s">
        <v>38</v>
      </c>
      <c r="E38" s="1" t="s">
        <v>89</v>
      </c>
    </row>
    <row r="39" spans="1:5" ht="60" x14ac:dyDescent="0.25">
      <c r="A39" s="26">
        <v>3</v>
      </c>
      <c r="B39" s="11" t="s">
        <v>143</v>
      </c>
      <c r="C39" s="12" t="s">
        <v>144</v>
      </c>
      <c r="D39" s="11" t="s">
        <v>38</v>
      </c>
      <c r="E39" s="2" t="s">
        <v>145</v>
      </c>
    </row>
    <row r="40" spans="1:5" ht="60" x14ac:dyDescent="0.25">
      <c r="A40" s="23">
        <v>4</v>
      </c>
      <c r="B40" s="11" t="s">
        <v>146</v>
      </c>
      <c r="C40" s="12" t="s">
        <v>147</v>
      </c>
      <c r="D40" s="11" t="s">
        <v>38</v>
      </c>
      <c r="E40" s="2" t="s">
        <v>148</v>
      </c>
    </row>
    <row r="41" spans="1:5" ht="45" x14ac:dyDescent="0.25">
      <c r="A41" s="23">
        <v>5</v>
      </c>
      <c r="B41" s="11" t="s">
        <v>149</v>
      </c>
      <c r="C41" s="12" t="s">
        <v>150</v>
      </c>
      <c r="D41" s="12" t="s">
        <v>38</v>
      </c>
      <c r="E41" s="2" t="s">
        <v>151</v>
      </c>
    </row>
    <row r="42" spans="1:5" ht="30" x14ac:dyDescent="0.25">
      <c r="A42" s="23">
        <v>6</v>
      </c>
      <c r="B42" s="11" t="s">
        <v>153</v>
      </c>
      <c r="C42" s="12" t="s">
        <v>82</v>
      </c>
      <c r="D42" s="12" t="s">
        <v>152</v>
      </c>
      <c r="E42" s="2" t="s">
        <v>145</v>
      </c>
    </row>
    <row r="43" spans="1:5" ht="30" x14ac:dyDescent="0.25">
      <c r="A43" s="23">
        <v>7</v>
      </c>
      <c r="B43" s="11" t="s">
        <v>154</v>
      </c>
      <c r="C43" s="12" t="s">
        <v>82</v>
      </c>
      <c r="D43" s="12" t="s">
        <v>155</v>
      </c>
      <c r="E43" s="2" t="s">
        <v>156</v>
      </c>
    </row>
    <row r="44" spans="1:5" ht="60" x14ac:dyDescent="0.25">
      <c r="A44" s="23">
        <v>8</v>
      </c>
      <c r="B44" s="11" t="s">
        <v>157</v>
      </c>
      <c r="C44" s="12" t="s">
        <v>126</v>
      </c>
      <c r="D44" s="11" t="s">
        <v>158</v>
      </c>
      <c r="E44" s="2"/>
    </row>
    <row r="45" spans="1:5" x14ac:dyDescent="0.25">
      <c r="A45" s="9"/>
      <c r="B45" s="6"/>
      <c r="C45" s="6"/>
      <c r="D45" s="6"/>
      <c r="E45" s="6"/>
    </row>
    <row r="46" spans="1:5" x14ac:dyDescent="0.25">
      <c r="A46" s="9"/>
      <c r="B46" s="6"/>
      <c r="C46" s="6"/>
      <c r="D46" s="6"/>
      <c r="E46" s="6"/>
    </row>
    <row r="47" spans="1:5" s="6" customFormat="1" ht="19.5" customHeight="1" x14ac:dyDescent="0.25">
      <c r="A47" s="6" t="s">
        <v>0</v>
      </c>
      <c r="B47" s="10" t="s">
        <v>7</v>
      </c>
    </row>
    <row r="48" spans="1:5" s="6" customFormat="1" ht="19.5" customHeight="1" x14ac:dyDescent="0.25">
      <c r="A48" s="6" t="s">
        <v>1</v>
      </c>
      <c r="B48" s="10" t="s">
        <v>53</v>
      </c>
    </row>
    <row r="50" spans="1:5" s="9" customFormat="1" ht="27.75" customHeight="1" x14ac:dyDescent="0.25">
      <c r="A50" s="8" t="s">
        <v>2</v>
      </c>
      <c r="B50" s="8" t="s">
        <v>3</v>
      </c>
      <c r="C50" s="8" t="s">
        <v>4</v>
      </c>
      <c r="D50" s="8" t="s">
        <v>5</v>
      </c>
      <c r="E50" s="8" t="s">
        <v>6</v>
      </c>
    </row>
    <row r="51" spans="1:5" ht="60" x14ac:dyDescent="0.25">
      <c r="A51" s="23">
        <v>1</v>
      </c>
      <c r="B51" s="24" t="s">
        <v>159</v>
      </c>
      <c r="C51" s="12" t="s">
        <v>132</v>
      </c>
      <c r="D51" s="11" t="s">
        <v>166</v>
      </c>
      <c r="E51" s="25" t="s">
        <v>89</v>
      </c>
    </row>
    <row r="52" spans="1:5" ht="45" x14ac:dyDescent="0.25">
      <c r="A52" s="26">
        <v>2</v>
      </c>
      <c r="B52" s="11" t="s">
        <v>167</v>
      </c>
      <c r="C52" s="12" t="s">
        <v>168</v>
      </c>
      <c r="D52" s="11" t="s">
        <v>169</v>
      </c>
      <c r="E52" s="1" t="s">
        <v>170</v>
      </c>
    </row>
    <row r="53" spans="1:5" ht="45" x14ac:dyDescent="0.25">
      <c r="A53" s="26">
        <v>3</v>
      </c>
      <c r="B53" s="11" t="s">
        <v>171</v>
      </c>
      <c r="C53" s="12" t="s">
        <v>172</v>
      </c>
      <c r="D53" s="11" t="s">
        <v>173</v>
      </c>
      <c r="E53" s="1" t="s">
        <v>170</v>
      </c>
    </row>
    <row r="54" spans="1:5" x14ac:dyDescent="0.25">
      <c r="A54" s="23">
        <v>4</v>
      </c>
      <c r="B54" s="11"/>
      <c r="C54" s="12"/>
      <c r="D54" s="11"/>
      <c r="E54" s="12"/>
    </row>
    <row r="55" spans="1:5" x14ac:dyDescent="0.25">
      <c r="A55" s="23"/>
      <c r="B55" s="11"/>
      <c r="C55" s="12"/>
      <c r="D55" s="11"/>
      <c r="E55" s="12"/>
    </row>
    <row r="56" spans="1:5" x14ac:dyDescent="0.25">
      <c r="A56" s="23"/>
      <c r="B56" s="11"/>
      <c r="C56" s="12"/>
      <c r="D56" s="11"/>
      <c r="E56" s="12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="90" zoomScaleNormal="90" workbookViewId="0">
      <selection activeCell="E47" sqref="E47"/>
    </sheetView>
  </sheetViews>
  <sheetFormatPr defaultRowHeight="15" x14ac:dyDescent="0.25"/>
  <cols>
    <col min="1" max="1" width="7.7109375" style="7" customWidth="1"/>
    <col min="2" max="2" width="37" style="7" customWidth="1"/>
    <col min="3" max="4" width="27.85546875" style="7" customWidth="1"/>
    <col min="5" max="5" width="26.7109375" style="7" customWidth="1"/>
    <col min="6" max="6" width="9.140625" style="7"/>
    <col min="7" max="7" width="11.140625" style="7" bestFit="1" customWidth="1"/>
    <col min="8" max="9" width="9.140625" style="7"/>
    <col min="10" max="11" width="11.140625" style="7" bestFit="1" customWidth="1"/>
    <col min="12" max="16384" width="9.140625" style="7"/>
  </cols>
  <sheetData>
    <row r="1" spans="1:5" s="6" customFormat="1" ht="19.5" customHeight="1" x14ac:dyDescent="0.25">
      <c r="A1" s="6" t="s">
        <v>0</v>
      </c>
      <c r="B1" s="10" t="s">
        <v>8</v>
      </c>
    </row>
    <row r="2" spans="1:5" s="6" customFormat="1" ht="19.5" customHeight="1" x14ac:dyDescent="0.25">
      <c r="A2" s="6" t="s">
        <v>1</v>
      </c>
      <c r="B2" s="10" t="s">
        <v>54</v>
      </c>
    </row>
    <row r="4" spans="1:5" s="9" customFormat="1" ht="22.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45" x14ac:dyDescent="0.25">
      <c r="A5" s="23">
        <v>1</v>
      </c>
      <c r="B5" s="11" t="s">
        <v>182</v>
      </c>
      <c r="C5" s="12" t="s">
        <v>126</v>
      </c>
      <c r="D5" s="11" t="s">
        <v>160</v>
      </c>
      <c r="E5" s="11" t="s">
        <v>165</v>
      </c>
    </row>
    <row r="6" spans="1:5" ht="30" x14ac:dyDescent="0.25">
      <c r="A6" s="23">
        <v>2</v>
      </c>
      <c r="B6" s="11" t="s">
        <v>174</v>
      </c>
      <c r="C6" s="12" t="s">
        <v>82</v>
      </c>
      <c r="D6" s="11" t="s">
        <v>160</v>
      </c>
      <c r="E6" s="11" t="s">
        <v>175</v>
      </c>
    </row>
    <row r="7" spans="1:5" ht="30" x14ac:dyDescent="0.25">
      <c r="A7" s="23">
        <v>3</v>
      </c>
      <c r="B7" s="11" t="s">
        <v>176</v>
      </c>
      <c r="C7" s="12" t="s">
        <v>177</v>
      </c>
      <c r="D7" s="11" t="s">
        <v>178</v>
      </c>
      <c r="E7" s="11" t="s">
        <v>175</v>
      </c>
    </row>
    <row r="8" spans="1:5" ht="60" x14ac:dyDescent="0.25">
      <c r="A8" s="23">
        <v>4</v>
      </c>
      <c r="B8" s="11" t="s">
        <v>179</v>
      </c>
      <c r="C8" s="12" t="s">
        <v>180</v>
      </c>
      <c r="D8" s="11" t="s">
        <v>181</v>
      </c>
      <c r="E8" s="11"/>
    </row>
    <row r="9" spans="1:5" x14ac:dyDescent="0.25">
      <c r="A9" s="23"/>
      <c r="B9" s="11"/>
      <c r="C9" s="12"/>
      <c r="D9" s="12"/>
      <c r="E9" s="12"/>
    </row>
    <row r="10" spans="1:5" x14ac:dyDescent="0.25">
      <c r="A10" s="9"/>
      <c r="B10" s="6"/>
      <c r="C10" s="6"/>
      <c r="D10" s="6"/>
      <c r="E10" s="6"/>
    </row>
    <row r="11" spans="1:5" x14ac:dyDescent="0.25">
      <c r="A11" s="9"/>
      <c r="B11" s="6"/>
      <c r="C11" s="6"/>
      <c r="D11" s="6"/>
      <c r="E11" s="6"/>
    </row>
    <row r="12" spans="1:5" s="6" customFormat="1" ht="19.5" customHeight="1" x14ac:dyDescent="0.25">
      <c r="A12" s="6" t="s">
        <v>0</v>
      </c>
      <c r="B12" s="10" t="s">
        <v>9</v>
      </c>
    </row>
    <row r="13" spans="1:5" s="6" customFormat="1" ht="19.5" customHeight="1" x14ac:dyDescent="0.25">
      <c r="A13" s="6" t="s">
        <v>1</v>
      </c>
      <c r="B13" s="10" t="s">
        <v>55</v>
      </c>
    </row>
    <row r="15" spans="1:5" s="9" customFormat="1" ht="27.75" customHeight="1" x14ac:dyDescent="0.25">
      <c r="A15" s="8" t="s">
        <v>2</v>
      </c>
      <c r="B15" s="8" t="s">
        <v>3</v>
      </c>
      <c r="C15" s="8" t="s">
        <v>4</v>
      </c>
      <c r="D15" s="8" t="s">
        <v>5</v>
      </c>
      <c r="E15" s="8" t="s">
        <v>6</v>
      </c>
    </row>
    <row r="16" spans="1:5" ht="90" x14ac:dyDescent="0.25">
      <c r="A16" s="23">
        <v>1</v>
      </c>
      <c r="B16" s="24" t="s">
        <v>163</v>
      </c>
      <c r="C16" s="12" t="s">
        <v>161</v>
      </c>
      <c r="D16" s="11" t="s">
        <v>164</v>
      </c>
      <c r="E16" s="25" t="s">
        <v>162</v>
      </c>
    </row>
    <row r="17" spans="1:11" ht="60" x14ac:dyDescent="0.25">
      <c r="A17" s="26">
        <v>2</v>
      </c>
      <c r="B17" s="11" t="s">
        <v>183</v>
      </c>
      <c r="C17" s="12" t="s">
        <v>161</v>
      </c>
      <c r="D17" s="11" t="s">
        <v>160</v>
      </c>
      <c r="E17" s="1" t="s">
        <v>89</v>
      </c>
    </row>
    <row r="18" spans="1:11" ht="60" x14ac:dyDescent="0.25">
      <c r="A18" s="26">
        <v>3</v>
      </c>
      <c r="B18" s="11" t="s">
        <v>184</v>
      </c>
      <c r="C18" s="12" t="s">
        <v>185</v>
      </c>
      <c r="D18" s="11" t="s">
        <v>160</v>
      </c>
      <c r="E18" s="2"/>
    </row>
    <row r="19" spans="1:11" x14ac:dyDescent="0.25">
      <c r="A19" s="9"/>
      <c r="B19" s="6"/>
      <c r="C19" s="6"/>
      <c r="D19" s="6"/>
      <c r="E19" s="6"/>
    </row>
    <row r="20" spans="1:11" x14ac:dyDescent="0.25">
      <c r="A20" s="9"/>
      <c r="B20" s="6"/>
      <c r="C20" s="6"/>
      <c r="D20" s="6"/>
      <c r="E20" s="6"/>
    </row>
    <row r="21" spans="1:11" s="28" customFormat="1" ht="19.5" customHeight="1" x14ac:dyDescent="0.25">
      <c r="A21" s="28" t="s">
        <v>0</v>
      </c>
      <c r="B21" s="29" t="s">
        <v>10</v>
      </c>
      <c r="C21" s="50" t="s">
        <v>120</v>
      </c>
    </row>
    <row r="22" spans="1:11" s="28" customFormat="1" ht="19.5" customHeight="1" x14ac:dyDescent="0.25">
      <c r="A22" s="28" t="s">
        <v>1</v>
      </c>
      <c r="B22" s="29" t="s">
        <v>56</v>
      </c>
      <c r="C22" s="50"/>
    </row>
    <row r="23" spans="1:11" s="30" customFormat="1" x14ac:dyDescent="0.25"/>
    <row r="24" spans="1:11" s="32" customFormat="1" ht="27.75" customHeight="1" x14ac:dyDescent="0.25">
      <c r="A24" s="31" t="s">
        <v>2</v>
      </c>
      <c r="B24" s="31" t="s">
        <v>3</v>
      </c>
      <c r="C24" s="31" t="s">
        <v>4</v>
      </c>
      <c r="D24" s="31" t="s">
        <v>5</v>
      </c>
      <c r="E24" s="31" t="s">
        <v>6</v>
      </c>
    </row>
    <row r="25" spans="1:11" s="30" customFormat="1" ht="30" x14ac:dyDescent="0.25">
      <c r="A25" s="3">
        <v>1</v>
      </c>
      <c r="B25" s="33" t="s">
        <v>186</v>
      </c>
      <c r="C25" s="4" t="s">
        <v>187</v>
      </c>
      <c r="D25" s="4" t="s">
        <v>188</v>
      </c>
      <c r="E25" s="34" t="s">
        <v>89</v>
      </c>
    </row>
    <row r="26" spans="1:11" s="30" customFormat="1" x14ac:dyDescent="0.25">
      <c r="A26" s="35">
        <v>2</v>
      </c>
      <c r="B26" s="4"/>
      <c r="C26" s="5"/>
      <c r="D26" s="4"/>
      <c r="E26" s="36"/>
    </row>
    <row r="27" spans="1:11" s="30" customFormat="1" x14ac:dyDescent="0.25">
      <c r="A27" s="35">
        <v>3</v>
      </c>
      <c r="B27" s="4"/>
      <c r="C27" s="5"/>
      <c r="D27" s="5"/>
      <c r="E27" s="37"/>
    </row>
    <row r="28" spans="1:11" s="30" customFormat="1" x14ac:dyDescent="0.25">
      <c r="A28" s="3">
        <v>4</v>
      </c>
      <c r="B28" s="4"/>
      <c r="C28" s="5"/>
      <c r="D28" s="4"/>
      <c r="E28" s="5"/>
    </row>
    <row r="29" spans="1:11" s="30" customFormat="1" x14ac:dyDescent="0.25">
      <c r="A29" s="3"/>
      <c r="B29" s="4"/>
      <c r="C29" s="5"/>
      <c r="D29" s="4"/>
      <c r="E29" s="5"/>
    </row>
    <row r="30" spans="1:11" s="30" customFormat="1" x14ac:dyDescent="0.25">
      <c r="A30" s="3"/>
      <c r="B30" s="4"/>
      <c r="C30" s="5"/>
      <c r="D30" s="4"/>
      <c r="E30" s="5"/>
    </row>
    <row r="31" spans="1:11" s="30" customFormat="1" x14ac:dyDescent="0.25">
      <c r="E31" s="38"/>
      <c r="J31" s="38"/>
      <c r="K31" s="38"/>
    </row>
    <row r="32" spans="1:11" x14ac:dyDescent="0.25">
      <c r="J32" s="27"/>
    </row>
    <row r="33" spans="1:5" s="6" customFormat="1" ht="19.5" customHeight="1" x14ac:dyDescent="0.25">
      <c r="A33" s="6" t="s">
        <v>0</v>
      </c>
      <c r="B33" s="10" t="s">
        <v>11</v>
      </c>
    </row>
    <row r="34" spans="1:5" s="6" customFormat="1" ht="19.5" customHeight="1" x14ac:dyDescent="0.25">
      <c r="A34" s="6" t="s">
        <v>1</v>
      </c>
      <c r="B34" s="10" t="s">
        <v>57</v>
      </c>
    </row>
    <row r="36" spans="1:5" s="9" customFormat="1" ht="27.75" customHeight="1" x14ac:dyDescent="0.25">
      <c r="A36" s="8" t="s">
        <v>2</v>
      </c>
      <c r="B36" s="8" t="s">
        <v>3</v>
      </c>
      <c r="C36" s="8" t="s">
        <v>4</v>
      </c>
      <c r="D36" s="8" t="s">
        <v>5</v>
      </c>
      <c r="E36" s="8" t="s">
        <v>6</v>
      </c>
    </row>
    <row r="37" spans="1:5" ht="30" x14ac:dyDescent="0.25">
      <c r="A37" s="23">
        <v>1</v>
      </c>
      <c r="B37" s="24" t="s">
        <v>205</v>
      </c>
      <c r="C37" s="12" t="s">
        <v>203</v>
      </c>
      <c r="D37" s="11" t="s">
        <v>204</v>
      </c>
      <c r="E37" s="25"/>
    </row>
    <row r="38" spans="1:5" ht="60" x14ac:dyDescent="0.25">
      <c r="A38" s="26">
        <v>2</v>
      </c>
      <c r="B38" s="24" t="s">
        <v>201</v>
      </c>
      <c r="C38" s="12" t="s">
        <v>126</v>
      </c>
      <c r="D38" s="11" t="s">
        <v>202</v>
      </c>
      <c r="E38" s="25"/>
    </row>
    <row r="39" spans="1:5" ht="30" x14ac:dyDescent="0.25">
      <c r="A39" s="26">
        <v>3</v>
      </c>
      <c r="B39" s="24" t="s">
        <v>125</v>
      </c>
      <c r="C39" s="12" t="s">
        <v>126</v>
      </c>
      <c r="D39" s="11" t="s">
        <v>38</v>
      </c>
      <c r="E39" s="25" t="s">
        <v>193</v>
      </c>
    </row>
    <row r="40" spans="1:5" ht="45" x14ac:dyDescent="0.25">
      <c r="A40" s="26">
        <v>4</v>
      </c>
      <c r="B40" s="11" t="s">
        <v>189</v>
      </c>
      <c r="C40" s="11" t="s">
        <v>190</v>
      </c>
      <c r="D40" s="11" t="s">
        <v>191</v>
      </c>
      <c r="E40" s="1" t="s">
        <v>192</v>
      </c>
    </row>
    <row r="41" spans="1:5" ht="45" x14ac:dyDescent="0.25">
      <c r="A41" s="26">
        <v>5</v>
      </c>
      <c r="B41" s="11" t="s">
        <v>194</v>
      </c>
      <c r="C41" s="12" t="s">
        <v>126</v>
      </c>
      <c r="D41" s="12" t="s">
        <v>195</v>
      </c>
      <c r="E41" s="2" t="s">
        <v>196</v>
      </c>
    </row>
    <row r="42" spans="1:5" x14ac:dyDescent="0.25">
      <c r="A42" s="26">
        <v>6</v>
      </c>
      <c r="B42" s="11" t="s">
        <v>198</v>
      </c>
      <c r="C42" s="12" t="s">
        <v>199</v>
      </c>
      <c r="D42" s="12" t="s">
        <v>200</v>
      </c>
      <c r="E42" s="2"/>
    </row>
    <row r="43" spans="1:5" x14ac:dyDescent="0.25">
      <c r="A43" s="46"/>
      <c r="B43" s="47"/>
      <c r="C43" s="48"/>
      <c r="D43" s="48"/>
      <c r="E43" s="49"/>
    </row>
    <row r="44" spans="1:5" x14ac:dyDescent="0.25">
      <c r="A44" s="9"/>
      <c r="B44" s="6"/>
      <c r="C44" s="6"/>
      <c r="D44" s="6"/>
      <c r="E44" s="6"/>
    </row>
    <row r="45" spans="1:5" s="6" customFormat="1" ht="19.5" customHeight="1" x14ac:dyDescent="0.25">
      <c r="A45" s="6" t="s">
        <v>0</v>
      </c>
      <c r="B45" s="10" t="s">
        <v>7</v>
      </c>
    </row>
    <row r="46" spans="1:5" s="6" customFormat="1" ht="19.5" customHeight="1" x14ac:dyDescent="0.25">
      <c r="A46" s="6" t="s">
        <v>1</v>
      </c>
      <c r="B46" s="10" t="s">
        <v>58</v>
      </c>
    </row>
    <row r="48" spans="1:5" s="9" customFormat="1" ht="27.75" customHeight="1" x14ac:dyDescent="0.25">
      <c r="A48" s="8" t="s">
        <v>2</v>
      </c>
      <c r="B48" s="8" t="s">
        <v>3</v>
      </c>
      <c r="C48" s="8" t="s">
        <v>4</v>
      </c>
      <c r="D48" s="8" t="s">
        <v>5</v>
      </c>
      <c r="E48" s="8" t="s">
        <v>6</v>
      </c>
    </row>
    <row r="49" spans="1:5" ht="45" x14ac:dyDescent="0.25">
      <c r="A49" s="23">
        <v>1</v>
      </c>
      <c r="B49" s="24" t="s">
        <v>206</v>
      </c>
      <c r="C49" s="12" t="s">
        <v>203</v>
      </c>
      <c r="D49" s="11" t="s">
        <v>207</v>
      </c>
      <c r="E49" s="25"/>
    </row>
    <row r="50" spans="1:5" ht="75" x14ac:dyDescent="0.25">
      <c r="A50" s="26">
        <v>2</v>
      </c>
      <c r="B50" s="11" t="s">
        <v>208</v>
      </c>
      <c r="C50" s="12" t="s">
        <v>126</v>
      </c>
      <c r="D50" s="11" t="s">
        <v>209</v>
      </c>
      <c r="E50" s="1"/>
    </row>
    <row r="51" spans="1:5" x14ac:dyDescent="0.25">
      <c r="A51" s="26">
        <v>3</v>
      </c>
      <c r="B51" s="11"/>
      <c r="C51" s="12"/>
      <c r="D51" s="12"/>
      <c r="E51" s="2"/>
    </row>
    <row r="52" spans="1:5" x14ac:dyDescent="0.25">
      <c r="A52" s="23">
        <v>4</v>
      </c>
      <c r="B52" s="11"/>
      <c r="C52" s="12"/>
      <c r="D52" s="11"/>
      <c r="E52" s="12"/>
    </row>
    <row r="53" spans="1:5" x14ac:dyDescent="0.25">
      <c r="A53" s="23"/>
      <c r="B53" s="11"/>
      <c r="C53" s="12"/>
      <c r="D53" s="11"/>
      <c r="E53" s="12"/>
    </row>
    <row r="54" spans="1:5" x14ac:dyDescent="0.25">
      <c r="A54" s="23"/>
      <c r="B54" s="11"/>
      <c r="C54" s="12"/>
      <c r="D54" s="11"/>
      <c r="E54" s="12"/>
    </row>
  </sheetData>
  <mergeCells count="1">
    <mergeCell ref="C21:C22"/>
  </mergeCells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90" zoomScaleNormal="90" workbookViewId="0">
      <selection activeCell="D7" sqref="D7"/>
    </sheetView>
  </sheetViews>
  <sheetFormatPr defaultRowHeight="15" x14ac:dyDescent="0.25"/>
  <cols>
    <col min="1" max="1" width="7.7109375" style="7" customWidth="1"/>
    <col min="2" max="2" width="37" style="7" customWidth="1"/>
    <col min="3" max="4" width="27.85546875" style="7" customWidth="1"/>
    <col min="5" max="5" width="26.7109375" style="7" customWidth="1"/>
    <col min="6" max="6" width="9.140625" style="7"/>
    <col min="7" max="7" width="11.140625" style="7" bestFit="1" customWidth="1"/>
    <col min="8" max="9" width="9.140625" style="7"/>
    <col min="10" max="11" width="11.140625" style="7" bestFit="1" customWidth="1"/>
    <col min="12" max="16384" width="9.140625" style="7"/>
  </cols>
  <sheetData>
    <row r="1" spans="1:5" s="6" customFormat="1" ht="19.5" customHeight="1" x14ac:dyDescent="0.25">
      <c r="A1" s="6" t="s">
        <v>0</v>
      </c>
      <c r="B1" s="10" t="s">
        <v>8</v>
      </c>
    </row>
    <row r="2" spans="1:5" s="6" customFormat="1" ht="19.5" customHeight="1" x14ac:dyDescent="0.25">
      <c r="A2" s="6" t="s">
        <v>1</v>
      </c>
      <c r="B2" s="10" t="s">
        <v>59</v>
      </c>
    </row>
    <row r="4" spans="1:5" s="9" customFormat="1" ht="22.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pans="1:5" ht="60" x14ac:dyDescent="0.25">
      <c r="A5" s="23">
        <v>1</v>
      </c>
      <c r="B5" s="11" t="s">
        <v>197</v>
      </c>
      <c r="C5" s="12"/>
      <c r="D5" s="11" t="s">
        <v>160</v>
      </c>
      <c r="E5" s="11"/>
    </row>
    <row r="6" spans="1:5" ht="60" x14ac:dyDescent="0.25">
      <c r="A6" s="23">
        <v>2</v>
      </c>
      <c r="B6" s="11" t="s">
        <v>210</v>
      </c>
      <c r="C6" s="12" t="s">
        <v>126</v>
      </c>
      <c r="D6" s="11" t="s">
        <v>211</v>
      </c>
      <c r="E6" s="11"/>
    </row>
    <row r="7" spans="1:5" x14ac:dyDescent="0.25">
      <c r="A7" s="23">
        <v>3</v>
      </c>
      <c r="B7" s="11"/>
      <c r="C7" s="12"/>
      <c r="D7" s="11"/>
      <c r="E7" s="11"/>
    </row>
    <row r="8" spans="1:5" x14ac:dyDescent="0.25">
      <c r="A8" s="23"/>
      <c r="B8" s="11"/>
      <c r="C8" s="12"/>
      <c r="D8" s="11"/>
      <c r="E8" s="11"/>
    </row>
    <row r="9" spans="1:5" x14ac:dyDescent="0.25">
      <c r="A9" s="23"/>
      <c r="B9" s="11"/>
      <c r="C9" s="12"/>
      <c r="D9" s="12"/>
      <c r="E9" s="12"/>
    </row>
    <row r="10" spans="1:5" x14ac:dyDescent="0.25">
      <c r="A10" s="9"/>
      <c r="B10" s="6"/>
      <c r="C10" s="6"/>
      <c r="D10" s="6"/>
      <c r="E10" s="6"/>
    </row>
    <row r="11" spans="1:5" x14ac:dyDescent="0.25">
      <c r="A11" s="9"/>
      <c r="B11" s="6"/>
      <c r="C11" s="6"/>
      <c r="D11" s="6"/>
      <c r="E11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2" topLeftCell="A3" activePane="bottomLeft" state="frozen"/>
      <selection pane="bottomLeft" activeCell="G3" sqref="G3"/>
    </sheetView>
  </sheetViews>
  <sheetFormatPr defaultRowHeight="15" x14ac:dyDescent="0.25"/>
  <cols>
    <col min="1" max="1" width="9.140625" style="14"/>
    <col min="2" max="2" width="30.5703125" style="21" customWidth="1"/>
    <col min="3" max="3" width="9.140625" style="21"/>
    <col min="4" max="4" width="10.28515625" style="21" customWidth="1"/>
    <col min="5" max="5" width="14.140625" style="21" customWidth="1"/>
    <col min="6" max="6" width="9.140625" style="22"/>
    <col min="7" max="7" width="9.140625" style="15"/>
    <col min="8" max="16384" width="9.140625" style="14"/>
  </cols>
  <sheetData>
    <row r="1" spans="1:7" x14ac:dyDescent="0.25">
      <c r="A1" s="53" t="s">
        <v>2</v>
      </c>
      <c r="B1" s="54" t="s">
        <v>12</v>
      </c>
      <c r="C1" s="54" t="s">
        <v>13</v>
      </c>
      <c r="D1" s="54" t="s">
        <v>14</v>
      </c>
      <c r="E1" s="54" t="s">
        <v>15</v>
      </c>
      <c r="F1" s="51" t="s">
        <v>16</v>
      </c>
      <c r="G1" s="13"/>
    </row>
    <row r="2" spans="1:7" x14ac:dyDescent="0.25">
      <c r="A2" s="53"/>
      <c r="B2" s="54"/>
      <c r="C2" s="54"/>
      <c r="D2" s="54"/>
      <c r="E2" s="54"/>
      <c r="F2" s="52"/>
    </row>
    <row r="3" spans="1:7" ht="90" x14ac:dyDescent="0.25">
      <c r="A3" s="16">
        <v>1</v>
      </c>
      <c r="B3" s="17" t="s">
        <v>17</v>
      </c>
      <c r="C3" s="18">
        <v>12</v>
      </c>
      <c r="D3" s="18" t="s">
        <v>18</v>
      </c>
      <c r="E3" s="17">
        <v>50.207999999999998</v>
      </c>
      <c r="F3" s="19">
        <f t="shared" ref="F3:F18" si="0">+C3/12</f>
        <v>1</v>
      </c>
      <c r="G3" s="20">
        <f>+C3-1</f>
        <v>11</v>
      </c>
    </row>
    <row r="4" spans="1:7" ht="75" x14ac:dyDescent="0.25">
      <c r="A4" s="16">
        <v>2</v>
      </c>
      <c r="B4" s="17" t="s">
        <v>19</v>
      </c>
      <c r="C4" s="18">
        <v>18</v>
      </c>
      <c r="D4" s="18" t="s">
        <v>20</v>
      </c>
      <c r="E4" s="17">
        <v>33.472000000000001</v>
      </c>
      <c r="F4" s="19">
        <f t="shared" si="0"/>
        <v>1.5</v>
      </c>
      <c r="G4" s="20">
        <f>+C4-(2+2)</f>
        <v>14</v>
      </c>
    </row>
    <row r="5" spans="1:7" ht="90" x14ac:dyDescent="0.25">
      <c r="A5" s="16">
        <v>3</v>
      </c>
      <c r="B5" s="17" t="s">
        <v>21</v>
      </c>
      <c r="C5" s="18">
        <v>60</v>
      </c>
      <c r="D5" s="18" t="s">
        <v>20</v>
      </c>
      <c r="E5" s="17">
        <v>10.042</v>
      </c>
      <c r="F5" s="19">
        <f t="shared" si="0"/>
        <v>5</v>
      </c>
      <c r="G5" s="20">
        <f>+C5-(3+3+3+3+7+3)</f>
        <v>38</v>
      </c>
    </row>
    <row r="6" spans="1:7" ht="165" x14ac:dyDescent="0.25">
      <c r="A6" s="16">
        <v>4</v>
      </c>
      <c r="B6" s="17" t="s">
        <v>22</v>
      </c>
      <c r="C6" s="18">
        <v>48</v>
      </c>
      <c r="D6" s="18" t="s">
        <v>18</v>
      </c>
      <c r="E6" s="17">
        <v>12.553000000000001</v>
      </c>
      <c r="F6" s="19">
        <f t="shared" si="0"/>
        <v>4</v>
      </c>
      <c r="G6" s="20">
        <f>+C6-(4+3+3)</f>
        <v>38</v>
      </c>
    </row>
    <row r="7" spans="1:7" ht="105" x14ac:dyDescent="0.25">
      <c r="A7" s="16">
        <v>5</v>
      </c>
      <c r="B7" s="17" t="s">
        <v>23</v>
      </c>
      <c r="C7" s="18">
        <v>30</v>
      </c>
      <c r="D7" s="18" t="s">
        <v>18</v>
      </c>
      <c r="E7" s="17">
        <v>20.082999999999998</v>
      </c>
      <c r="F7" s="19">
        <f t="shared" si="0"/>
        <v>2.5</v>
      </c>
      <c r="G7" s="20">
        <f>+C7-(3+3)</f>
        <v>24</v>
      </c>
    </row>
    <row r="8" spans="1:7" ht="105" x14ac:dyDescent="0.25">
      <c r="A8" s="16">
        <v>6</v>
      </c>
      <c r="B8" s="17" t="s">
        <v>24</v>
      </c>
      <c r="C8" s="18">
        <v>36</v>
      </c>
      <c r="D8" s="18" t="s">
        <v>20</v>
      </c>
      <c r="E8" s="17">
        <v>16.736000000000001</v>
      </c>
      <c r="F8" s="19">
        <f t="shared" si="0"/>
        <v>3</v>
      </c>
      <c r="G8" s="20">
        <f>+C8-3</f>
        <v>33</v>
      </c>
    </row>
    <row r="9" spans="1:7" ht="135" x14ac:dyDescent="0.25">
      <c r="A9" s="16">
        <v>7</v>
      </c>
      <c r="B9" s="17" t="s">
        <v>25</v>
      </c>
      <c r="C9" s="18">
        <v>48</v>
      </c>
      <c r="D9" s="18" t="s">
        <v>26</v>
      </c>
      <c r="E9" s="17">
        <v>12.553000000000001</v>
      </c>
      <c r="F9" s="19">
        <f t="shared" si="0"/>
        <v>4</v>
      </c>
      <c r="G9" s="20">
        <f>+C9-(2+2+2+4+8)</f>
        <v>30</v>
      </c>
    </row>
    <row r="10" spans="1:7" ht="75" x14ac:dyDescent="0.25">
      <c r="A10" s="16">
        <v>8</v>
      </c>
      <c r="B10" s="17" t="s">
        <v>27</v>
      </c>
      <c r="C10" s="18">
        <v>24</v>
      </c>
      <c r="D10" s="18" t="s">
        <v>18</v>
      </c>
      <c r="E10" s="17">
        <v>25.105</v>
      </c>
      <c r="F10" s="19">
        <f t="shared" si="0"/>
        <v>2</v>
      </c>
      <c r="G10" s="20">
        <f>+C10-(2+2)</f>
        <v>20</v>
      </c>
    </row>
    <row r="11" spans="1:7" ht="105" x14ac:dyDescent="0.25">
      <c r="A11" s="16">
        <v>9</v>
      </c>
      <c r="B11" s="17" t="s">
        <v>28</v>
      </c>
      <c r="C11" s="18">
        <v>24</v>
      </c>
      <c r="D11" s="18" t="s">
        <v>18</v>
      </c>
      <c r="E11" s="17">
        <v>25.105</v>
      </c>
      <c r="F11" s="19">
        <f t="shared" si="0"/>
        <v>2</v>
      </c>
      <c r="G11" s="20">
        <f>+C11-(2+1)</f>
        <v>21</v>
      </c>
    </row>
    <row r="12" spans="1:7" ht="135" x14ac:dyDescent="0.25">
      <c r="A12" s="16">
        <v>10</v>
      </c>
      <c r="B12" s="17" t="s">
        <v>29</v>
      </c>
      <c r="C12" s="18">
        <v>60</v>
      </c>
      <c r="D12" s="18" t="s">
        <v>26</v>
      </c>
      <c r="E12" s="17">
        <v>10.045</v>
      </c>
      <c r="F12" s="19">
        <f t="shared" si="0"/>
        <v>5</v>
      </c>
      <c r="G12" s="20">
        <f>+C12-(5+4+5+1)</f>
        <v>45</v>
      </c>
    </row>
    <row r="13" spans="1:7" ht="75" x14ac:dyDescent="0.25">
      <c r="A13" s="16">
        <v>11</v>
      </c>
      <c r="B13" s="17" t="s">
        <v>30</v>
      </c>
      <c r="C13" s="18">
        <v>2100</v>
      </c>
      <c r="D13" s="18" t="s">
        <v>26</v>
      </c>
      <c r="E13" s="17">
        <v>287</v>
      </c>
      <c r="F13" s="19">
        <f>+C13/12</f>
        <v>175</v>
      </c>
      <c r="G13" s="20">
        <f>+C13-(10+175+100+200+100+180)</f>
        <v>1335</v>
      </c>
    </row>
    <row r="14" spans="1:7" ht="90" x14ac:dyDescent="0.25">
      <c r="A14" s="16">
        <v>12</v>
      </c>
      <c r="B14" s="17" t="s">
        <v>31</v>
      </c>
      <c r="C14" s="18">
        <v>36</v>
      </c>
      <c r="D14" s="18" t="s">
        <v>20</v>
      </c>
      <c r="E14" s="17">
        <v>16.736000000000001</v>
      </c>
      <c r="F14" s="19">
        <f t="shared" si="0"/>
        <v>3</v>
      </c>
      <c r="G14" s="20">
        <f>+C14-(3+3+3+3)</f>
        <v>24</v>
      </c>
    </row>
    <row r="15" spans="1:7" ht="60" x14ac:dyDescent="0.25">
      <c r="A15" s="16">
        <v>13</v>
      </c>
      <c r="B15" s="17" t="s">
        <v>32</v>
      </c>
      <c r="C15" s="18">
        <v>24</v>
      </c>
      <c r="D15" s="18" t="s">
        <v>18</v>
      </c>
      <c r="E15" s="17">
        <v>25.105</v>
      </c>
      <c r="F15" s="19">
        <f t="shared" si="0"/>
        <v>2</v>
      </c>
      <c r="G15" s="20">
        <f>+C15-(3+3+3+3+2)</f>
        <v>10</v>
      </c>
    </row>
    <row r="16" spans="1:7" ht="75" x14ac:dyDescent="0.25">
      <c r="A16" s="16">
        <v>14</v>
      </c>
      <c r="B16" s="17" t="s">
        <v>33</v>
      </c>
      <c r="C16" s="18">
        <v>36</v>
      </c>
      <c r="D16" s="18" t="s">
        <v>20</v>
      </c>
      <c r="E16" s="17">
        <v>16.736000000000001</v>
      </c>
      <c r="F16" s="19">
        <f t="shared" si="0"/>
        <v>3</v>
      </c>
      <c r="G16" s="20">
        <f>+C16-(3+3+3+2+3)</f>
        <v>22</v>
      </c>
    </row>
    <row r="17" spans="1:7" ht="75" x14ac:dyDescent="0.25">
      <c r="A17" s="16">
        <v>15</v>
      </c>
      <c r="B17" s="17" t="s">
        <v>34</v>
      </c>
      <c r="C17" s="18">
        <v>60</v>
      </c>
      <c r="D17" s="18" t="s">
        <v>35</v>
      </c>
      <c r="E17" s="17">
        <v>10.045</v>
      </c>
      <c r="F17" s="19">
        <f t="shared" si="0"/>
        <v>5</v>
      </c>
      <c r="G17" s="20">
        <f>+C17-(3+5+1)</f>
        <v>51</v>
      </c>
    </row>
    <row r="18" spans="1:7" ht="75" x14ac:dyDescent="0.25">
      <c r="A18" s="16">
        <v>16</v>
      </c>
      <c r="B18" s="17" t="s">
        <v>36</v>
      </c>
      <c r="C18" s="18">
        <v>30</v>
      </c>
      <c r="D18" s="18" t="s">
        <v>18</v>
      </c>
      <c r="E18" s="17">
        <v>1.875</v>
      </c>
      <c r="F18" s="19">
        <f t="shared" si="0"/>
        <v>2.5</v>
      </c>
      <c r="G18" s="20">
        <f>+C18-(3+2+3+5)</f>
        <v>17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18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Mei '21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2021-03-26T01:42:02Z</cp:lastPrinted>
  <dcterms:created xsi:type="dcterms:W3CDTF">2020-11-05T10:16:42Z</dcterms:created>
  <dcterms:modified xsi:type="dcterms:W3CDTF">2021-05-31T06:29:57Z</dcterms:modified>
</cp:coreProperties>
</file>